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75" yWindow="30" windowWidth="25440" windowHeight="15990" activeTab="2"/>
  </bookViews>
  <sheets>
    <sheet name="opci uvjeti" sheetId="4" r:id="rId1"/>
    <sheet name="Troškovnik" sheetId="1" r:id="rId2"/>
    <sheet name="Rekapitulacija" sheetId="3" r:id="rId3"/>
  </sheets>
  <definedNames>
    <definedName name="_xlnm.Print_Titles" localSheetId="1">Troškovnik!$1:$1</definedName>
    <definedName name="_xlnm.Print_Area" localSheetId="1">Troškovnik!$A$1:$F$72</definedName>
  </definedNames>
  <calcPr calcId="125725"/>
</workbook>
</file>

<file path=xl/calcChain.xml><?xml version="1.0" encoding="utf-8"?>
<calcChain xmlns="http://schemas.openxmlformats.org/spreadsheetml/2006/main">
  <c r="F57" i="1"/>
  <c r="F29"/>
  <c r="F72"/>
  <c r="F71"/>
  <c r="F70"/>
  <c r="F69"/>
  <c r="F68"/>
  <c r="F67"/>
  <c r="F66"/>
  <c r="F65"/>
  <c r="F64"/>
  <c r="F63"/>
  <c r="F62"/>
  <c r="F61"/>
  <c r="F60"/>
  <c r="F59"/>
  <c r="F58"/>
  <c r="F56"/>
  <c r="F55"/>
  <c r="F54"/>
  <c r="F53"/>
  <c r="F52"/>
  <c r="F51"/>
  <c r="F50"/>
  <c r="F49"/>
  <c r="F48"/>
  <c r="F47"/>
  <c r="F46"/>
  <c r="F44"/>
  <c r="F43" s="1"/>
  <c r="F14" i="3" s="1"/>
  <c r="F42" i="1"/>
  <c r="F41"/>
  <c r="F40"/>
  <c r="F39"/>
  <c r="F37"/>
  <c r="F36"/>
  <c r="F34"/>
  <c r="F33"/>
  <c r="F32"/>
  <c r="F31"/>
  <c r="F30"/>
  <c r="F28"/>
  <c r="F26"/>
  <c r="F25"/>
  <c r="F24"/>
  <c r="F23"/>
  <c r="F22"/>
  <c r="F21"/>
  <c r="F20"/>
  <c r="F19"/>
  <c r="F18"/>
  <c r="F17"/>
  <c r="F16"/>
  <c r="F15"/>
  <c r="F14"/>
  <c r="F13"/>
  <c r="F12"/>
  <c r="F10"/>
  <c r="F9"/>
  <c r="F8"/>
  <c r="F7"/>
  <c r="F6"/>
  <c r="F5"/>
  <c r="F4"/>
  <c r="F3"/>
  <c r="F35" l="1"/>
  <c r="F12" i="3" s="1"/>
  <c r="F27" i="1"/>
  <c r="F11" i="3" s="1"/>
  <c r="F11" i="1"/>
  <c r="F10" i="3" s="1"/>
  <c r="F38" i="1"/>
  <c r="F13" i="3" s="1"/>
  <c r="F2" i="1"/>
  <c r="F45"/>
  <c r="F15" i="3" s="1"/>
  <c r="F16"/>
  <c r="F9" l="1"/>
  <c r="F17" s="1"/>
  <c r="F18" l="1"/>
  <c r="F19" s="1"/>
</calcChain>
</file>

<file path=xl/sharedStrings.xml><?xml version="1.0" encoding="utf-8"?>
<sst xmlns="http://schemas.openxmlformats.org/spreadsheetml/2006/main" count="245" uniqueCount="176">
  <si>
    <t>Naručitelj:</t>
  </si>
  <si>
    <t>Predmet:</t>
  </si>
  <si>
    <t>Opis radova</t>
  </si>
  <si>
    <t>J.M.</t>
  </si>
  <si>
    <t>Količina</t>
  </si>
  <si>
    <t>Jedinična cijena</t>
  </si>
  <si>
    <t>Ugovoreno
(kn)</t>
  </si>
  <si>
    <t>PRIPREMNI RADOVI</t>
  </si>
  <si>
    <t>1.3.</t>
  </si>
  <si>
    <t>ZEMLJANI RADOVI</t>
  </si>
  <si>
    <t>KOLNIČKA KONSTRUKCIJA</t>
  </si>
  <si>
    <t>1.5.</t>
  </si>
  <si>
    <t>1.6.</t>
  </si>
  <si>
    <t>1.7.</t>
  </si>
  <si>
    <t>1.8.</t>
  </si>
  <si>
    <t>BETONSKI RADOVI</t>
  </si>
  <si>
    <t>OPREMA CESTE</t>
  </si>
  <si>
    <t>ZBIRNO:</t>
  </si>
  <si>
    <t>PDV (25%):</t>
  </si>
  <si>
    <t>SVEUKUPNO:</t>
  </si>
  <si>
    <t>kg</t>
  </si>
  <si>
    <t>m3</t>
  </si>
  <si>
    <t>m1</t>
  </si>
  <si>
    <t>m2</t>
  </si>
  <si>
    <t>kom</t>
  </si>
  <si>
    <t>Strojni široki iskop tla  na trasi, u materijalu kategorije "C".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</si>
  <si>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Izrada nasipa (uključuje nabavu materijala) od drobljenog kamenog materijala 0-63 mm.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</si>
  <si>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Prijevoz na stalno odlagalište iskopanog i utovarenog materijala kategorije "C",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</si>
  <si>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Izrada posteljice od miješanih materijala, Sz≥100 %, Ms≥35 Mn/m2. Strojna izrada posteljice od zemljanih  ili miješanih materijala, završnog sloja usjeka ili nasipa, ujednačene nosivosti s grubim i finim planiranjem, eventualnom sanacijom pojedinih manjih površina slabijeg materijala i zbijanjem do tražene zbijenosti uz potrebno vlaženje ili sušenje.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 Izvedba, kontrola kakvoće i obračun prema OTU 2-10, 2-10.1 i 2-10.2</t>
  </si>
  <si>
    <t>Izrada bitumenskog međusloja za sljepljivanje asfaltnih slojeva s bitumenskom emulzijom u količini od 0,30 kg/m2.  U cijeni su sadržani svi troškovi nabave materijala, prijevoz, oprema i sve ostalo što je potrebno za potpuno izvođenje radova. Obračun je po m2 stvarno poprskane površine. Izvedba, kontrola kakvoće i obračun prema OTU 6-01.</t>
  </si>
  <si>
    <t>Ugradnja rubnjaka (na podlozi od betona klase C 16/20) od predgotovljenih betonskih elemenata klase C 40/50, dimenzija 15/25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</si>
  <si>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Prijevoz na stalno odlagalište iskopanog i utovarenog materijala kategorije "B",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</si>
  <si>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 xml:space="preserve">Izrada armiranih betonskih pasica od betona klase C 30/37, dimenzija prema projektu. Stavka obuhvaća monolitnu izradu armiranih betonskih pasica od betona prema detaljima iz projekta. U cijeni je uključena nabava betona, umetaka, mase za zalijevanje i ostalih potrebnih materijala, svi prijevozi i prijenosi, privremeno skladištenje, planiranje i zbijanje podloge, postavljanje i demontaža potrebne oplate, rad na ugradnji i njezi betona, izrada i obrada razdjelnica kao i svi pomoćnim radovi, oprema i materijali za potpuno dovršenje betonskih pasica. Armatura se obračunava posebno. Obračun je po m1 izvedene armirane betonske pasice. </t>
  </si>
  <si>
    <t>Nabava, prijevoz i ugradnja  mrežaste armature B500B, Q166.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Izvedba, kontrola kakvoće i obračun prema OTU 7-00.2.3. i 7-01.5.</t>
  </si>
  <si>
    <t>Nabava, prijevoz i postavljanje stupova od FeZn cijevi, Ø 60,3 mm. Stupovi se postavljaju u skladu s projektom prometne opreme i signalizacije, važećim Pravilnikom o prometnim znakovima, opremi i signalizaciji na cestama i važećim hrvatskim normama koje reguliraju to područje. U cijeni je uključena dobava i postava stupova prema projektu, svi prijevozi i prijenosi sa skladištenjem te sav rad i materijal za ugradnju po uvjetima iz projekta. Obračun je po m1 ugrađenih stupova.  Izvedba i kontrola kakvoće prema OTU 9-01.</t>
  </si>
  <si>
    <t>Izrada razdjelne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</si>
  <si>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</si>
  <si>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Stavka</t>
  </si>
  <si>
    <t>Jedinica mjere</t>
  </si>
  <si>
    <t>Ugovoreno (kn)</t>
  </si>
  <si>
    <t>Strojni široki iskop tla  na trasi, u materijalu kategorije "B".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</si>
  <si>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 xml:space="preserve">Strojno zasjecanje asfalta. Stavkom su obuhvaćena sva strojna zasijecanja asfalta na mjestima uklapanja nove i stare kolničke konstrukcije, na mjestina proširenja kolnika, zasijecanja pri izvedbi prekopa i sl. Jedinična cijena obuhvaća sav rad, opremu i materijal potreban za potpuno dovršenje stavke. Obračun je po m1.  </t>
  </si>
  <si>
    <t>1.1</t>
  </si>
  <si>
    <t>Izrada rubne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</si>
  <si>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Rušenje i uklanjanje niskog kamenog zidića širine 40 cm. Ovaj rad obuhvaća rušenje i uklanjanje postojećih niskih kamenih zidića te utovar i prijevoz materijala na odlagalište. Obračun je po m1 porušenih i uklonjenih zidića. Izvedba, kontrola kakvoće i obračun prema OTU 1-03.2.</t>
  </si>
  <si>
    <t xml:space="preserve">Zaštita podzemnih instalacija PVC polucijevima ɸ 100-150 mm sa betoniranjem zaštitnog sloja betonom C 12/15. Stavka obuhvaća sav potreban rad, opremu i materijal potreban za potpuno dovršenje stavke.  Obračun po m1. </t>
  </si>
  <si>
    <t>Postavljanje prometnog znaka B02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</si>
  <si>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1.2</t>
  </si>
  <si>
    <t>komplet</t>
  </si>
  <si>
    <t>Strojni široki iskop tla  na trasi, u materijalu kategorije "A".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</si>
  <si>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Strojni površinski iskop humusa s prebacivanjem na stalno odlagalište, s utovarom i prijevozom na mjesto oporabe ili zbrinjavanja.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</si>
  <si>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Prijevoz na stalno odlagalište iskopanog i utovarenog materijala kategorije "A",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</si>
  <si>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Betoniranje podložnog sloja betonom klase C 20/25. Betoniranje podložnog sloja betonom debljine prema dimenzijama iz projekta na zbijenu, ispitanu i preuzetu podlogu od strane nadzornog inženjera. Obračun je po m3 ugrađenog sloja betona dimenzija prema projektu, a u cijeni je uključena nabava betona, svi prijevozi i prijenosi, eventualno potrebne oplate i skele, rad na ugradnji i njezi betona, eventualno crpljenje, te sav drugi potrebni rad, oprema i materijal. Izvedba, kontrola kakvoće i obračun prema OTU  4-01., 7-01. i 7-01.4.</t>
  </si>
  <si>
    <t>Ugradnja tipskih betonskih kanalica dimenzija 40/12/50 cm, u sloj podložnog betona klase C 16/20 debljine 15 cm.  Obračun je po metru dužnom ugrađenih kanalica. U cijeni je uključena izrada, planiranje i zbijanje podloge, nabava podložnog materijala i kanalica, svi prijevozi i prijenosi, privremeno skladištenje, razvoz i postavljanje predgotovljenih elemenata, obrada sljubnica, postavljanje i demontaža potrebne oplate, rad na ugradnji i njezi betona i sav rad, oprema i materijal potreban za potpuno dovršenje stavke. Izvedba, kontrola kakvoće i obračun prema OTU 3-04.9.</t>
  </si>
  <si>
    <t xml:space="preserve">Izrada projekta privremene regulacije prometa - 3 primjerka. Projekt treba izraditi u skladu s zakonskim odredbama.  </t>
  </si>
  <si>
    <t>Izrada pune crte za zaustavljanje (H11) bijele boje s retroreflektivnim zrncima klase II, širine 50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</si>
  <si>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Rušenje i uklanjanje postojeće pješačke staze debljine 20-25 cm.  Ovaj rad obuhvaća rušenje i uklanjanje postojeće pješačke staze te utovar i prijevoz na odlagalište. Obračun je po m2 porušene i ukonjene pješačke staze. Izvedba, kontrola kakvoće i obračun prema OTU 1-03.2.</t>
  </si>
  <si>
    <t xml:space="preserve">Izdizanje okana komunalnih ili drugih instalacija s ugradnjom novih poklopaca nosivosti 400 KN.  Jedinična cijena obuhvaća vađenje poklopca i okvira poklopca, utovar i prijevoz na odlagalište, dobetoniranje stjenki okna na novu visinu, ugradnju novih poklopaca s novim okvirom, prethodno čišćenje postojećih okana te sav ostali rad, opremu i materijal potreban za potpuno dovršenje stavke. Obračun je po komadu izdignutog okna. </t>
  </si>
  <si>
    <t>Lociranje komunalnih instalacija i priključaka (m1) postojećih instalacija.  Rad obuhvaća lociranje komunalnih instalacija i priključaka, koji su sastavni dio buduće prometnice ili koji tijekom gradnje prometnice mogu biti ugroženi. Jedinična cijena obuhvaća sav rad, opremu i materijal potreban za potpuno dovršenje stavke uključujući i eventualne izlaske ovlaštenog predstavnika vlasnika vodova. Izvedba, kontrola kakvoće i obračun prema OTU 1-03.5.</t>
  </si>
  <si>
    <t>1.1.1</t>
  </si>
  <si>
    <t>1.1.2</t>
  </si>
  <si>
    <t>1.1.3</t>
  </si>
  <si>
    <t>1.1.4</t>
  </si>
  <si>
    <t>1.1.5</t>
  </si>
  <si>
    <t>1.1.6</t>
  </si>
  <si>
    <t>1.1.7</t>
  </si>
  <si>
    <t>1.1.8</t>
  </si>
  <si>
    <t>1.2.1</t>
  </si>
  <si>
    <t>1.2.2</t>
  </si>
  <si>
    <t>1.3</t>
  </si>
  <si>
    <t>1.3.1</t>
  </si>
  <si>
    <t>1.3.2</t>
  </si>
  <si>
    <t>1.3.3</t>
  </si>
  <si>
    <t>1.3.4</t>
  </si>
  <si>
    <t>1.3.5</t>
  </si>
  <si>
    <t>1.3.6</t>
  </si>
  <si>
    <t>1.3.7</t>
  </si>
  <si>
    <t>1.4</t>
  </si>
  <si>
    <t>1.4.1</t>
  </si>
  <si>
    <t>1.4.2</t>
  </si>
  <si>
    <t>1.5</t>
  </si>
  <si>
    <t>1.5.1</t>
  </si>
  <si>
    <t>1.5.2</t>
  </si>
  <si>
    <t>1.6</t>
  </si>
  <si>
    <t>1.6.1</t>
  </si>
  <si>
    <t>1.7</t>
  </si>
  <si>
    <t>1.7.1</t>
  </si>
  <si>
    <t>1.8</t>
  </si>
  <si>
    <t>1.8.1</t>
  </si>
  <si>
    <t>Rušenje i uklanjanje postojećih rubnjaka s utovarom i prijevozom na mjesto oporabe ili zbrinjavanja.  Obračun je po m1 porušenih i ukonjenih rubnjaka. Izvedba, kontrola kakvoće i obračun prema OTU 1-03.2.</t>
  </si>
  <si>
    <t>Uređenje slabo nosivog temeljnog tla i posteljice polaganjem  netkanog geotekstila, vlačne sile &gt; 25 Kn/m. Uređenje slabo nosivog temeljnog tla i posteljice polaganjem geotekstila načina ugradnje (preklapanjem, zavarivanjem ili šivanjem) te kakvoće prema projektu, na prethodno poravnato tlo. Obračun je prema stvarnoj površini tla na koji je položen geotekstil (preklopi se ne uračunavaju) u četvornim metrima. U cijenu je uključen sav rad, nabava geotekstila i materijala za poravnavanje te ostalog potrebnog materijala, transporti i oprema za pripremu podloge i polaganje geotekstila, kao i ispitivanja i kontrola kakvoće. Prvi sloj nasipa koji se nanosi s čela u smjeru preklopa  obračunava se u stavci nasipa.  Izvedba, kontrola kakvoće i obračun prema OTU 2-08.4</t>
  </si>
  <si>
    <t xml:space="preserve">Ugradnja poliesterske armaturne mreže za armiranje asfalta dimenzija otvora okna 30x30 mm, vlačne čvrstoće najmanje 50 kN/m2, i površinske mase 430 g/m2. Stavka obuhvaća polaganje poliesterske armaturne mreže preko nosivog sloja asfalta. Ugrađuje se za armiranje asfalta u svrhu sprečavanja nastanka pukotina na spoju postojećeg asfalta i novog asfaltnog zastora. Stavka uključuje nabavu i prijevoz mreže, čišćenje podloge, prskanje podloge bitumenskom emulzijom, polaganje poliesterske armaturne mreže s odgovarajućim preklopima i učvršćenjem za podlogu, upotrebu opreme te sav ostali rad na ugradnji mreže. Obračun po m2 površine ugrađene mreže za armiranje. Polaganju mreže se pristupa nakon što se bitumenska emulzija kojom je prešprican nosivi sloj asfalta razbila, te nakon što je isparila izdvojena voda. Bitumenska emulzija mora biti modificirana polimerima nestabilnog tipa. Mreža se na početku učvršćuje na podlogu. Odmotana i na podlogu položena mreža mora biti ravna i nategnuta te sljubljena za podlogu bez ikakvih nabora. Da bi se mreža dobro zaljepila na poprskanu podlogu treba ja prevaljati lakim valjcima. Preklapanje mreže obavlja se tako da poprečni preklopi (nastavak rola) iznose najmanje 20 cm.
</t>
  </si>
  <si>
    <t xml:space="preserve">Izrada nosivog sloja (Ms≥100 MN/m2) od drobljenog kamenog materijala, najvećeg zrna 63 mm, debljine 30 cm.  U cijenu je uključena dobava materijala, utovar, prijevoz, i ugradnja (strojno razastiranje, planiranje i zbijanje do traženog modula stišljivosti ili stupnja zbijenosti) na uređenu i preuzetu podlogu. Obračun je po m3 ugrađenog materijala u zbijenom stanju. Izvedba, kontrola kakvoće i obračun prema OTU 5-01. </t>
  </si>
  <si>
    <t>Izrada razdjelne crte bijele boje isprekidane, punog/praznog polja 3/3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</si>
  <si>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Geodetski radovi-trasa. Stavka obuhvaća iskolčenje trase i priključaka, održavanje točaka operativnog poligona i repera te sva geodetska mjerenja kojima se podaci iz projekta prenose na teren i obrnuto, osiguranje osi iskolčene trase, profiliranje, obnavljanje i održavanje iskolčenih oznaka na terenu u cijelom razdoblju od početka radova do predaje svih radova investitoru. Geodetski radovi obuhvaćaju i obnovu stalnih geodetskih točaka u području zahvata uključujući i sve potrebne radove za provedbu obnove sukladno zakonskoj regulativi. Obračun je po kilometru trase i priključaka u skladu s projektom. Izvedba, kontrola kakvoće i obračun prema OTU 1-02.</t>
  </si>
  <si>
    <t>km</t>
  </si>
  <si>
    <t>Rušenje i uklanjanje postojećih betonskih pasica širine 30 cm. Ovaj rad obuhvaća rušenje i uklanjanje postojećih betonskih pasica te utovar i prijevoz materijala na odlagalište. Obračun je po m1 porušenih i uklonjenih betonskih pasica.  Izvedba, kontrola kakvoće i obračun prema OTU 1-03.2.</t>
  </si>
  <si>
    <t>1.2.3</t>
  </si>
  <si>
    <t>1.2.4</t>
  </si>
  <si>
    <t>Strojni površinski iskop humusa s prebacivanjem na privremeno odlagalište, na prosječnoj udaljenosti do 50 m.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</si>
  <si>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1.2.5</t>
  </si>
  <si>
    <t>1.2.6</t>
  </si>
  <si>
    <t>Izrada nasipa materijalom iz iskopa - mješani materijal,  Sz≥100 %, Ms≥40 MN/m3, s prethodnim drobljenjem materijala, lokalnim transportom, strojnim nasipanjem i razastiranjem, prema potrebi vlaženjem ili sušenjem, planiranjem nasipnih slojeva debljine i nagiba prema projektu odnosno utvrđenih pokusnom dionicom, te zbijanjem s odgovarajućim sredstvima, a prema odredbama OTU.  Obračun se mjeri u kubičnim metrima stvarno ugrađenog i zbijenog nasipa, a u cijenu je uključen sav rad na izradi nasipa te planiranje pokosa nasipa i čišćenje okoline, sav ostali rad, transporti i oprema, kao i ispitivanja i kontrola kakvoće. Izvedba, kontrola kakvoće i obračun prema OTU 2-09.</t>
  </si>
  <si>
    <t>1.2.7</t>
  </si>
  <si>
    <t>Izrada nasipa (uključuje nabavu materijala) od kamenih materijala.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</si>
  <si>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1.2.8</t>
  </si>
  <si>
    <t>1.2.9</t>
  </si>
  <si>
    <t>1.2.10</t>
  </si>
  <si>
    <t>1.2.11</t>
  </si>
  <si>
    <t>1.2.12</t>
  </si>
  <si>
    <t>1.2.13</t>
  </si>
  <si>
    <t>1.2.14</t>
  </si>
  <si>
    <t>Izrada bankina od zrnatog kamenog materijala širine 50 cm, debljine 35 cm. Bankina se izvodi na uredno izvedenoj i preuzetoj podlozi, veličine zrna 0-31,5 mm, širine i debljine u zbijenom stanju prema projektu, a ovisno o debljini kolničke konstrukcije. U cijenu je uključena nabava i prijevoz potrebnog materijala, razastiranje, grubo i fino planiranje, te zbijanje do tražene zbijenosti, debljine sloja i nagiba prema projektu i svi potrebni strojevi za dovršenje stavke. Obračun je u m1 izrađene bankine debljine i širine određene projektom. Izvedba, kontrola kakvoće i obračun prema OTU 2-16. i 2-16.1.</t>
  </si>
  <si>
    <t>1.2.15</t>
  </si>
  <si>
    <t>Izrada berme od zrnatog kamenog materijala širine 50 cm, debljine 30 cm. Berma se izvodi na uredno izvedenoj i preuzetoj podlozi, veličine zrna 0-31,5 mm, širine i debljine u zbijenom stanju prema projektu, a ovisno o debljini kolničke konstrukcije.U cijenu je uključena nabava i prijevoz potrebnog materijala, razastiranje, grubo i fino planiranje, te zbijanje do tražene zbijenosti, debljine sloja i nagiba prema projektu i svi potrebni strojevi za dovršenje stavke. Obračun je u m1 izrađene berme debljine i širine određene projektom. Izvedba, kontrola kakvoće i obračun prema OTU 2-16. i 2-16.1.</t>
  </si>
  <si>
    <t>Rušenje i uklanjanje postojeće kolničke konstrukcije debljine 15-20 cm, s utovarom i prijevozom na mjesto oporabe ili zbrinjavanja.  Obračun je po m2 porušene i ukonjene kolničke konstrukcije. Izvedba, kontrola kakvoće i obračun prema OTU 1-03.2.</t>
  </si>
  <si>
    <t>Izrada nosivog sloja (teško prometno opterećenje) AC 22 base 35/50 AG6 M2, debljine 6,0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 tehničkim svojstvima i zahtjevima za građevne proizvode za proizvodnju asfaltnih mješavina i za asfaltne slojeve kolnika.</t>
  </si>
  <si>
    <t>Izrada habajućeg sloja (teško prometno opterećenje) AC 11 surf  35/50 AG2 M2, debljine 4,0 cm.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 tehničkim svojstvima i zahtjevima za građevne proizvode za proizvodnju asfaltnih mješavina i za asfaltne slojeve kolnika.</t>
  </si>
  <si>
    <t>RUB KOLNIKA IZVAN PJEŠAČKIH NOGOSTUPA</t>
  </si>
  <si>
    <t>Ugradnja rubnjaka (na podlozi od betona klase C 16/20) od predgotovljenih betonskih elemenata klase C 30/37, dimenzija 8/22 cm (parkovni rubnjak).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</si>
  <si>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VERTIKALNA SIGNALIZACIJA</t>
  </si>
  <si>
    <t>Postavljanje prometnog znaka B56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</si>
  <si>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B58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</si>
  <si>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C02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</si>
  <si>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C09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</si>
  <si>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C21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</si>
  <si>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C35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</si>
  <si>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C70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</si>
  <si>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 xml:space="preserve">Nabava, prijevoz i ugradnja ploče za označavanje zavoja na cesti (K12)  veličine 50x50 cm. Ploče se ugrađuju prema projektu prometne opreme i signalizacije, a u skladu s važećim Pravilnikom o prometnim znakovima, opremi i signalizaciji na cestama i važećim hrvatskim normama koje reguliraju to područje. U cijenu je uključen sav rad, oprema i materijal potreban za potpuno dovršenje stavke. Obračun je po komadu ugrađene ploče. Površina ploče mora biti izvedena od retrorefleksije klase III. </t>
  </si>
  <si>
    <t>Postavljanje prometnog znaka E31 s retroreflektirajućom folijom klase II, debljine lima 2 mm, 60x30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t>
  </si>
  <si>
    <t>HORIZONTALNA SIGNALIZACIJA</t>
  </si>
  <si>
    <t>Izrada razdjelne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</si>
  <si>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žute boje isprekidane, punog/praznog polja 1/1 m, s retroreflektivnim zrncima klase II, širine 20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</si>
  <si>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isprekidane crte za zaustavljanje (H12) bijele boje s retroreflektivnim zrncima klase II, širine 30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</si>
  <si>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Izrada pješačkog prijelaza (H18) bijele boje s retroreflektivnim zrncima klase II, širine 3,0 m, širine trake, puno/prazno polje 0,5/0,5 m  .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m2 izvedenih oznaka. Izvedba, kontrola kakvoće i obračun prema OTU 9-02 i 9-02.2.</t>
  </si>
  <si>
    <t>Izrada strelica za označavanje jednog smjera (H20)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</si>
  <si>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(H21)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</si>
  <si>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(H22)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</si>
  <si>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prometnih površina za posebne namjene-autobusno stajalište (H52)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</si>
  <si>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 prometnih površina za posebne namjene-mjesta namijenjena isključivo osobama s invaliditetom (H56)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</si>
  <si>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Izrada-obilježavanje mjesta za parkiranje-okomito (H62) bijele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</si>
  <si>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GRAD TRILJ, POLJIČKE REPUBLIKE 15, 21240 TRILJ</t>
  </si>
  <si>
    <t>POSLOVNO USLUŽNI CENTAR 3LJ, ČAPORICE- TRILJ, PROJEKT PROMETNIH POVRŠINA</t>
  </si>
  <si>
    <t>1.8.2</t>
  </si>
  <si>
    <t>1.8.3</t>
  </si>
  <si>
    <t>1.8.4</t>
  </si>
  <si>
    <t>1.8.5</t>
  </si>
  <si>
    <t>1.8.6</t>
  </si>
  <si>
    <t>1.8.7</t>
  </si>
  <si>
    <t>1.8.8</t>
  </si>
  <si>
    <t>1.8.9</t>
  </si>
  <si>
    <t>1.8.10</t>
  </si>
  <si>
    <t>1.8.11</t>
  </si>
  <si>
    <t>RADOVI NA CESTI</t>
  </si>
  <si>
    <t xml:space="preserve">U cijene ulaze svi troškovi potrebni za izradu objekta s nabavom i dopremom predviđenih materijala,  pomoćnim radovima, pomoćnim napravama i drugim sredstvima potrebnim za ispravnu izvedbu.
U stavkama su uračunati svi radovi potrebni za ispravno dovršenje objekta, na osnovi normi, propisa i priznatih pravila tehničke struke.
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Izvoditelja radova, s tim da je za svaku nepredviđenu višu radnju, kojom bi se povećalo ukupne troškove predviđene za izgradnju po ovom troškovniku, prethodno potrebna suglasnost Investitora.
Tako su u stavkama uračunati troškovi propisnog zbrinjavanja viška materijala, nabave gradiva, nadzorni, rukovodeći i drugi poslovi poduzeća, troškovi skela, oplata, alata, sprava i strojeva, svi sitni metalni i drugi dijelovi potrebni kod građenja, potrebna osiguranja tijekom radova, osiguranje odvijanja prometa, privremena signalizacija i regulacija javnog prometa za vrijeme gradnje, njega betona, crpljenje vode, signali na građevini danju i noću, čuvanje, dovodi struje i sl, ukratko, sve što je posredno ili neposredno potrebno za izvršenje radova po Projektu.
U slučaju kiše troškove crpljenja vode za normalan rad snosi Izvođač. 
</t>
  </si>
  <si>
    <t xml:space="preserve">Nakon dovršenja gradnje Izvoditelj će predati posve uređeno gradilište i okolinu građevine predstavniku Investitora uz prisutnost Projektanta.
Obveza Izvoditelja je na propisan način zbrinuti cjelokupni višak materijala iz svih iskopa i ukloanjanja, a što je obuhvaćeno jediničnim cijenama Troškovnika. Ta obveza također podrazumijeva  pronalaženje lokacija odlagališta, izradu projekta njihova uređenja te pribavljanje pripadajućih suglasnosti nadležnih institucija, Nadzora, Glavnog projektanta i Investitora.
Izvođačeva je obveza održavanje javnih cesta koje koristi u svrhu građenja te sanacija svih eventualnih oštećenja nastalih korištenjem (Pravilnik o prekomjernoj uporabi javnih cesta - NN. travanj/2000.). Po završetku radova ceste je potrebno dovesti u prvobitno stanje bez prava na naknadu troškova.
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količini, te preuzete po nadzornoj službi Investitora, ukoliko nije u opisu izričito drukčije određeno.
</t>
  </si>
  <si>
    <t xml:space="preserve">Opće napomene
Ponuđač je dužan upoznati se s ponudbenom dokumentacijom, te izvršiti pregled lokacije izvedbe radova, kako bi ponuda uključivala sve troškove za izvedbu radova. Ukoliko se prije predaje ponude utvrdi eventualna nepravilnost, nepotpunost ili nejasnoća u opisu određene stavke, ponuđač je dužan pismenim putem kontaktirati investitora radi objašnjenja. Naknadne korekcije neće se priznavati. Izvođač je dužan pridržavati se svih važećih zakona i propisa i to naročito “Zakona o gradnji”, NN 153/13, Hrvatskih normi, “Općih tehničkih uvjeta za radove na cestama” (Zagreb, izdanje 2001. god.). Svi radovi moraju se izvesti solidno i stručno prema važećim propisima i pravilima dobrog zanata. Za sve radove treba primjenjivati važeće tehničke propise i građevinske norme.
Sukladno Zakonu o javnoj nabavi NN 90/11, u stavkama gdje se radi definiranja tehničkih svojstava i minimalnih tehničkih karakteristika navodi tip ili proizvođač predmeta nabave nudi se predmet nabave kao navedeni ili odgovarajućih svojstava. Sav materijal i oprema, koji izvođač dobavlja i ugrađuje, mora imati isprave o sukladnosti, u skladu sa “Zakona o gradnji”, NN 153/13.
</t>
  </si>
  <si>
    <t xml:space="preserve">Obračun količina radova vrši se prema stvarno izvedenom stanju, a sukladno mjerama iz  Projekta. Količine radova koje nakon dovršenja čitavog posla nije moguće provjeriti neposredno izmjerom (npr. iskop tla, rušenje stabala i sl.) treba po izvršenju pojedinog takvog rada preuzeti Nadzorni inženjer. Nadzorni inženjer i predstavnik Izvođača radova unositi će u građevinsku knjigu količine tih radova sa svim potrebnim skicama i izmjerama, te će svojim potpisima jamčiti za njihovu točnost. Samo tako utvrđeni radovi mogu se uzeti u obzir kod izrade privremenog ili konačnog obračuna radova.
U svim slučajevima potrebe izmjena ili nadopuna projekta ili njegovih djelova   odluku o tome donositi će sporazumno Projektant, Nadzorni inženjer, Investitor i predstavnik Izvođača, a tu svoju odluku unositi će u Građevinski dnevnik.
Sve izmjene i dopune Projekta ili njegovih dijelova, za koje se po Građevinskom dnevniku ne može dokazati da su vjerodostojni opisanom postupku neće se obračunati niti u privremenom, niti u konačnom obračunu.
Projektant će na izravni zahtjev Investitora, odnosno zahtjev izvođača neposredno preko nadzornog inženjera, obavljati projektantski nadzor koji uključuje tumačenje rješenja iz projekta, utvrđivanje potrebe izmjene projekta ili usvojene metode rada ili potrebe za izvedbom dodatnih projekata, procjena situacije i donošenje rješenja u slučaju nepredvidivih okolnosti, sudjelovanje na sastancima s izvoditeljima radova, te davanje odgovora na upite izvođača i izrade detalja i skica projekta. Troškove projektantskog nadzora u tom slučaju snosi osoba koja je isti zahtijevala obzirom da navedene aktivnosti nisu uvrštene u osnovni trošovnik radova.
</t>
  </si>
  <si>
    <t xml:space="preserve">Terminologija (nazivi stavaka) i sažeti opis rada pojedine stavke ovog troškovnika usklađen je s "Općim tehničkim uvjetima za radove na cestama".
Uz svaku stavku predmjera i troškovnika pored interne oznake stavke navedena je u zagradi odnosna točka prema Općim tehničkim uvjetima (OTU), koje su izdale Hrvatske ceste - Hrvatske autoceste (Zagreb, izdanje 2001. godine).
Obveza je Izvoditelja točno i potpuno pridržavanje svih normi (HRN) navedenih u Općim tehničkim uvjetima bez obzira što se poimence ne navode u stavkama (v.OTU odg.st.).
Sukladno članku 54. Zakona o gradnji (NN 153/13)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Sve materijale iz iskopa koji u naravi predstavljaju mineralnu sirovinu a koji projektom nisu predviđeni za korištenje na samom gradilištu, Izvođač mora prevesti na odlagalište koje osigurava Naručitelj.
»Opći tehnički uvjeti za radove na cestama« (Zagreb, izdanje 2001. god.) dio su ugovorne dokumentacije  i Izvođač je dužan postupati u skladu s OTU-a osim ako je u projektnoj dokumentaciji drukčije istaknuto.
</t>
  </si>
  <si>
    <t>1.5.3</t>
  </si>
  <si>
    <t>1.5.4</t>
  </si>
  <si>
    <t>1.7.2</t>
  </si>
  <si>
    <t>1.7.3</t>
  </si>
  <si>
    <t>1.7.4</t>
  </si>
  <si>
    <t>1.7.5</t>
  </si>
  <si>
    <t>1.7.6</t>
  </si>
  <si>
    <t>1.7.7</t>
  </si>
  <si>
    <t>1.7.8</t>
  </si>
  <si>
    <t>1.7.9</t>
  </si>
  <si>
    <t>1.7.10</t>
  </si>
  <si>
    <t>1.7.11</t>
  </si>
  <si>
    <t>1.8.12</t>
  </si>
  <si>
    <t>1.8.13</t>
  </si>
  <si>
    <t>1.8.14</t>
  </si>
  <si>
    <t>1.8.15</t>
  </si>
  <si>
    <t>1.4.</t>
  </si>
</sst>
</file>

<file path=xl/styles.xml><?xml version="1.0" encoding="utf-8"?>
<styleSheet xmlns="http://schemas.openxmlformats.org/spreadsheetml/2006/main">
  <numFmts count="6">
    <numFmt numFmtId="164" formatCode="#,##0.00\ _k_n"/>
    <numFmt numFmtId="165" formatCode="#,##0.00\ [$€-1]"/>
    <numFmt numFmtId="166" formatCode="#,##0.00\ &quot;kn&quot;"/>
    <numFmt numFmtId="167" formatCode="_-* #,##0\ _$_-;\-* #,##0\ _$_-;_-* &quot;-&quot;\ _$_-;_-@_-"/>
    <numFmt numFmtId="168" formatCode="_-* #,##0.00\ _$_-;\-* #,##0.00\ _$_-;_-* &quot;-&quot;??\ _$_-;_-@_-"/>
    <numFmt numFmtId="169" formatCode="@\ &quot;*&quot;"/>
  </numFmts>
  <fonts count="19">
    <font>
      <sz val="11"/>
      <color theme="1"/>
      <name val="Calibri"/>
      <family val="2"/>
      <charset val="238"/>
      <scheme val="minor"/>
    </font>
    <font>
      <b/>
      <sz val="10"/>
      <name val="Arial"/>
      <family val="2"/>
      <charset val="238"/>
    </font>
    <font>
      <b/>
      <sz val="11"/>
      <name val="Arial"/>
      <family val="2"/>
      <charset val="238"/>
    </font>
    <font>
      <b/>
      <sz val="10"/>
      <name val="Calibri"/>
      <family val="2"/>
      <charset val="238"/>
    </font>
    <font>
      <sz val="10"/>
      <name val="Arial"/>
      <family val="2"/>
      <charset val="238"/>
    </font>
    <font>
      <b/>
      <sz val="14"/>
      <name val="Calibri"/>
      <family val="2"/>
      <charset val="238"/>
      <scheme val="minor"/>
    </font>
    <font>
      <b/>
      <i/>
      <sz val="14"/>
      <name val="Calibri"/>
      <family val="2"/>
      <charset val="238"/>
      <scheme val="minor"/>
    </font>
    <font>
      <b/>
      <sz val="14"/>
      <color indexed="9"/>
      <name val="Calibri"/>
      <family val="2"/>
      <charset val="238"/>
      <scheme val="minor"/>
    </font>
    <font>
      <b/>
      <sz val="10"/>
      <name val="Calibri"/>
      <family val="2"/>
      <charset val="238"/>
      <scheme val="minor"/>
    </font>
    <font>
      <sz val="9"/>
      <name val="Calibri"/>
      <family val="2"/>
      <charset val="238"/>
      <scheme val="minor"/>
    </font>
    <font>
      <b/>
      <sz val="10"/>
      <name val="Arial"/>
      <family val="2"/>
    </font>
    <font>
      <sz val="10"/>
      <name val="Arial"/>
      <family val="2"/>
      <charset val="238"/>
    </font>
    <font>
      <b/>
      <u/>
      <sz val="10"/>
      <name val="Arial"/>
      <family val="2"/>
    </font>
    <font>
      <sz val="11"/>
      <color theme="1"/>
      <name val="Calibri"/>
      <family val="2"/>
      <charset val="238"/>
      <scheme val="minor"/>
    </font>
    <font>
      <b/>
      <sz val="12"/>
      <name val="Calibri"/>
      <family val="2"/>
      <charset val="238"/>
      <scheme val="minor"/>
    </font>
    <font>
      <b/>
      <sz val="9"/>
      <name val="Arial"/>
      <family val="2"/>
      <charset val="238"/>
    </font>
    <font>
      <sz val="8"/>
      <name val="Arial"/>
      <family val="2"/>
      <charset val="238"/>
    </font>
    <font>
      <sz val="24"/>
      <color rgb="FFFF0000"/>
      <name val="Calibri"/>
      <family val="2"/>
      <charset val="238"/>
      <scheme val="minor"/>
    </font>
    <font>
      <sz val="11"/>
      <color rgb="FFFF0000"/>
      <name val="Calibri"/>
      <family val="2"/>
      <charset val="238"/>
      <scheme val="minor"/>
    </font>
  </fonts>
  <fills count="13">
    <fill>
      <patternFill patternType="none"/>
    </fill>
    <fill>
      <patternFill patternType="gray125"/>
    </fill>
    <fill>
      <patternFill patternType="solid">
        <fgColor rgb="FFC2FFC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17"/>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tint="0.59999389629810485"/>
        <bgColor indexed="64"/>
      </patternFill>
    </fill>
    <fill>
      <patternFill patternType="gray0625"/>
    </fill>
    <fill>
      <patternFill patternType="solid">
        <fgColor indexed="27"/>
        <bgColor indexed="41"/>
      </patternFill>
    </fill>
    <fill>
      <patternFill patternType="solid">
        <fgColor rgb="FFFFC2C2"/>
        <bgColor indexed="64"/>
      </patternFill>
    </fill>
  </fills>
  <borders count="16">
    <border>
      <left/>
      <right/>
      <top/>
      <bottom/>
      <diagonal/>
    </border>
    <border>
      <left/>
      <right style="medium">
        <color indexed="64"/>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bottom style="thin">
        <color auto="1"/>
      </bottom>
      <diagonal/>
    </border>
    <border>
      <left/>
      <right/>
      <top/>
      <bottom style="double">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2">
    <xf numFmtId="0" fontId="0" fillId="0" borderId="0"/>
    <xf numFmtId="0" fontId="4" fillId="3" borderId="0" applyNumberFormat="0" applyFont="0" applyBorder="0" applyAlignment="0" applyProtection="0">
      <protection locked="0"/>
    </xf>
    <xf numFmtId="0" fontId="11" fillId="0" borderId="0"/>
    <xf numFmtId="168" fontId="4" fillId="0" borderId="0" applyFont="0" applyFill="0" applyBorder="0" applyAlignment="0" applyProtection="0"/>
    <xf numFmtId="169" fontId="12" fillId="10" borderId="4">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11" borderId="5">
      <alignment vertical="center"/>
    </xf>
    <xf numFmtId="169" fontId="12" fillId="10" borderId="6">
      <alignment horizontal="left" vertical="center"/>
    </xf>
    <xf numFmtId="0" fontId="4" fillId="0" borderId="0"/>
    <xf numFmtId="0" fontId="4" fillId="0" borderId="0"/>
    <xf numFmtId="0" fontId="4" fillId="0" borderId="0"/>
    <xf numFmtId="0" fontId="4" fillId="0" borderId="0"/>
    <xf numFmtId="167" fontId="1" fillId="11" borderId="7">
      <alignment vertical="center"/>
    </xf>
    <xf numFmtId="167" fontId="1" fillId="11" borderId="8">
      <alignment vertical="center"/>
    </xf>
    <xf numFmtId="169" fontId="12" fillId="10" borderId="9">
      <alignment horizontal="left" vertical="center"/>
    </xf>
    <xf numFmtId="0" fontId="13" fillId="0" borderId="0"/>
  </cellStyleXfs>
  <cellXfs count="73">
    <xf numFmtId="0" fontId="0" fillId="0" borderId="0" xfId="0"/>
    <xf numFmtId="0" fontId="1" fillId="0" borderId="0" xfId="0" applyNumberFormat="1" applyFont="1" applyBorder="1" applyAlignment="1" applyProtection="1">
      <alignment vertical="top" wrapText="1"/>
    </xf>
    <xf numFmtId="0" fontId="2" fillId="0" borderId="0" xfId="0" applyNumberFormat="1" applyFont="1" applyBorder="1" applyAlignment="1" applyProtection="1">
      <alignment vertical="top"/>
    </xf>
    <xf numFmtId="0" fontId="2" fillId="0" borderId="0" xfId="0" applyNumberFormat="1" applyFont="1" applyBorder="1" applyAlignment="1" applyProtection="1">
      <alignment vertical="top" wrapText="1"/>
    </xf>
    <xf numFmtId="0" fontId="0" fillId="0" borderId="0" xfId="0" applyProtection="1"/>
    <xf numFmtId="49" fontId="1" fillId="0" borderId="0" xfId="0" applyNumberFormat="1" applyFont="1" applyAlignment="1" applyProtection="1">
      <alignment wrapText="1"/>
    </xf>
    <xf numFmtId="2" fontId="0" fillId="0" borderId="0" xfId="0" applyNumberFormat="1" applyProtection="1"/>
    <xf numFmtId="164" fontId="0" fillId="0" borderId="0" xfId="0" applyNumberFormat="1" applyProtection="1"/>
    <xf numFmtId="166" fontId="6" fillId="5" borderId="1" xfId="1" applyNumberFormat="1" applyFont="1" applyFill="1" applyBorder="1" applyAlignment="1" applyProtection="1">
      <alignment horizontal="right"/>
    </xf>
    <xf numFmtId="166" fontId="6" fillId="5" borderId="2" xfId="1" applyNumberFormat="1" applyFont="1" applyFill="1" applyBorder="1" applyAlignment="1" applyProtection="1">
      <alignment horizontal="right"/>
    </xf>
    <xf numFmtId="166" fontId="6" fillId="5" borderId="3" xfId="1" applyNumberFormat="1" applyFont="1" applyFill="1" applyBorder="1" applyAlignment="1" applyProtection="1">
      <alignment horizontal="right"/>
    </xf>
    <xf numFmtId="49" fontId="10" fillId="8" borderId="0" xfId="0" applyNumberFormat="1" applyFont="1" applyFill="1" applyBorder="1" applyAlignment="1" applyProtection="1">
      <alignment horizontal="center" vertical="center" wrapText="1"/>
    </xf>
    <xf numFmtId="2" fontId="10" fillId="8" borderId="0" xfId="0" applyNumberFormat="1" applyFont="1" applyFill="1" applyBorder="1" applyAlignment="1" applyProtection="1">
      <alignment horizontal="center" vertical="center" wrapText="1"/>
    </xf>
    <xf numFmtId="165" fontId="10" fillId="8" borderId="0"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vertical="top" wrapText="1"/>
    </xf>
    <xf numFmtId="0" fontId="3" fillId="9" borderId="0" xfId="0" applyNumberFormat="1" applyFont="1" applyFill="1" applyBorder="1" applyAlignment="1" applyProtection="1">
      <alignment vertical="top" wrapText="1"/>
    </xf>
    <xf numFmtId="49" fontId="3" fillId="9" borderId="0" xfId="0" applyNumberFormat="1" applyFont="1" applyFill="1" applyBorder="1" applyAlignment="1" applyProtection="1">
      <alignment wrapText="1"/>
    </xf>
    <xf numFmtId="0" fontId="3" fillId="9" borderId="0" xfId="0" applyNumberFormat="1" applyFont="1" applyFill="1" applyBorder="1" applyAlignment="1" applyProtection="1">
      <alignment wrapText="1"/>
    </xf>
    <xf numFmtId="4" fontId="3" fillId="9" borderId="0" xfId="0" applyNumberFormat="1" applyFont="1" applyFill="1" applyBorder="1" applyAlignment="1" applyProtection="1">
      <alignment wrapText="1"/>
    </xf>
    <xf numFmtId="164" fontId="3" fillId="9" borderId="0" xfId="0" applyNumberFormat="1" applyFont="1" applyFill="1" applyBorder="1" applyAlignment="1" applyProtection="1">
      <alignment wrapText="1"/>
    </xf>
    <xf numFmtId="0" fontId="9" fillId="0" borderId="0" xfId="0" applyNumberFormat="1" applyFont="1" applyFill="1" applyBorder="1" applyAlignment="1" applyProtection="1">
      <alignment vertical="top" wrapText="1"/>
    </xf>
    <xf numFmtId="49" fontId="9" fillId="0" borderId="0" xfId="0" applyNumberFormat="1" applyFont="1" applyFill="1" applyBorder="1" applyProtection="1"/>
    <xf numFmtId="0" fontId="9" fillId="0" borderId="0" xfId="0" applyNumberFormat="1" applyFont="1" applyFill="1" applyBorder="1" applyProtection="1"/>
    <xf numFmtId="49" fontId="9" fillId="0" borderId="0" xfId="0" applyNumberFormat="1" applyFont="1" applyFill="1" applyBorder="1" applyAlignment="1" applyProtection="1">
      <alignment vertical="top"/>
    </xf>
    <xf numFmtId="49" fontId="8" fillId="2" borderId="0" xfId="0" applyNumberFormat="1" applyFont="1" applyFill="1" applyBorder="1" applyAlignment="1" applyProtection="1">
      <alignment vertical="top"/>
    </xf>
    <xf numFmtId="0" fontId="8" fillId="2" borderId="0" xfId="0" applyNumberFormat="1" applyFont="1" applyFill="1" applyBorder="1" applyAlignment="1" applyProtection="1">
      <alignment vertical="top" wrapText="1"/>
    </xf>
    <xf numFmtId="49" fontId="8" fillId="2" borderId="0" xfId="0" applyNumberFormat="1" applyFont="1" applyFill="1" applyBorder="1" applyProtection="1"/>
    <xf numFmtId="0" fontId="8" fillId="2" borderId="0" xfId="0" applyNumberFormat="1" applyFont="1" applyFill="1" applyBorder="1" applyProtection="1"/>
    <xf numFmtId="0" fontId="14" fillId="12" borderId="0" xfId="0" applyNumberFormat="1" applyFont="1" applyFill="1" applyBorder="1" applyAlignment="1" applyProtection="1">
      <alignment vertical="top" wrapText="1"/>
    </xf>
    <xf numFmtId="49" fontId="14" fillId="12" borderId="0" xfId="0" applyNumberFormat="1" applyFont="1" applyFill="1" applyBorder="1" applyProtection="1"/>
    <xf numFmtId="0" fontId="14" fillId="12" borderId="0" xfId="0" applyNumberFormat="1" applyFont="1" applyFill="1" applyBorder="1" applyProtection="1"/>
    <xf numFmtId="4" fontId="14" fillId="12" borderId="0" xfId="0" applyNumberFormat="1" applyFont="1" applyFill="1" applyBorder="1" applyAlignment="1" applyProtection="1">
      <alignment horizontal="right"/>
    </xf>
    <xf numFmtId="164" fontId="14" fillId="12" borderId="0" xfId="0" applyNumberFormat="1" applyFont="1" applyFill="1" applyBorder="1" applyAlignment="1" applyProtection="1">
      <alignment horizontal="right" wrapText="1"/>
    </xf>
    <xf numFmtId="0" fontId="15" fillId="0" borderId="0" xfId="0" applyNumberFormat="1" applyFont="1" applyBorder="1" applyAlignment="1" applyProtection="1">
      <alignment vertical="top"/>
    </xf>
    <xf numFmtId="49" fontId="16" fillId="0" borderId="0" xfId="0" applyNumberFormat="1" applyFont="1" applyProtection="1"/>
    <xf numFmtId="0" fontId="16" fillId="0" borderId="0" xfId="0" applyNumberFormat="1" applyFont="1" applyProtection="1"/>
    <xf numFmtId="49" fontId="16" fillId="0" borderId="0" xfId="0" applyNumberFormat="1" applyFont="1" applyAlignment="1" applyProtection="1">
      <alignment wrapText="1"/>
    </xf>
    <xf numFmtId="2" fontId="16" fillId="0" borderId="0" xfId="0" applyNumberFormat="1" applyFont="1" applyProtection="1"/>
    <xf numFmtId="164" fontId="16" fillId="0" borderId="0" xfId="0" applyNumberFormat="1" applyFont="1" applyProtection="1"/>
    <xf numFmtId="49" fontId="3" fillId="9" borderId="11" xfId="0" applyNumberFormat="1" applyFont="1" applyFill="1" applyBorder="1" applyAlignment="1" applyProtection="1">
      <alignment vertical="top" wrapText="1"/>
    </xf>
    <xf numFmtId="0" fontId="3" fillId="9" borderId="11" xfId="0" applyNumberFormat="1" applyFont="1" applyFill="1" applyBorder="1" applyAlignment="1" applyProtection="1">
      <alignment vertical="top" wrapText="1"/>
    </xf>
    <xf numFmtId="49" fontId="3" fillId="9" borderId="11" xfId="0" applyNumberFormat="1" applyFont="1" applyFill="1" applyBorder="1" applyAlignment="1" applyProtection="1">
      <alignment wrapText="1"/>
    </xf>
    <xf numFmtId="0" fontId="3" fillId="9" borderId="11" xfId="0" applyNumberFormat="1" applyFont="1" applyFill="1" applyBorder="1" applyAlignment="1" applyProtection="1">
      <alignment wrapText="1"/>
    </xf>
    <xf numFmtId="4" fontId="3" fillId="9" borderId="11" xfId="0" applyNumberFormat="1" applyFont="1" applyFill="1" applyBorder="1" applyAlignment="1" applyProtection="1">
      <alignment wrapText="1"/>
    </xf>
    <xf numFmtId="49" fontId="8" fillId="2" borderId="10" xfId="15" applyNumberFormat="1" applyFont="1" applyFill="1" applyBorder="1" applyAlignment="1" applyProtection="1">
      <alignment vertical="top"/>
    </xf>
    <xf numFmtId="0" fontId="8" fillId="2" borderId="10" xfId="0" applyNumberFormat="1" applyFont="1" applyFill="1" applyBorder="1" applyAlignment="1" applyProtection="1">
      <alignment vertical="top" wrapText="1"/>
    </xf>
    <xf numFmtId="49" fontId="8" fillId="2" borderId="10" xfId="0" applyNumberFormat="1" applyFont="1" applyFill="1" applyBorder="1" applyProtection="1"/>
    <xf numFmtId="0" fontId="8" fillId="2" borderId="10" xfId="0" applyNumberFormat="1" applyFont="1" applyFill="1" applyBorder="1" applyProtection="1"/>
    <xf numFmtId="4" fontId="8" fillId="2" borderId="10" xfId="0" applyNumberFormat="1" applyFont="1" applyFill="1" applyBorder="1" applyProtection="1"/>
    <xf numFmtId="164" fontId="8" fillId="2" borderId="12" xfId="0" applyNumberFormat="1" applyFont="1" applyFill="1" applyBorder="1" applyAlignment="1" applyProtection="1">
      <alignment horizontal="right" wrapText="1"/>
    </xf>
    <xf numFmtId="49" fontId="10" fillId="7" borderId="13" xfId="0" applyNumberFormat="1" applyFont="1" applyFill="1" applyBorder="1" applyAlignment="1" applyProtection="1">
      <alignment horizontal="center" vertical="center" wrapText="1"/>
    </xf>
    <xf numFmtId="0" fontId="10" fillId="7" borderId="14" xfId="0" applyNumberFormat="1" applyFont="1" applyFill="1" applyBorder="1" applyAlignment="1" applyProtection="1">
      <alignment horizontal="center" vertical="center" wrapText="1"/>
    </xf>
    <xf numFmtId="49" fontId="10" fillId="7" borderId="14" xfId="0" applyNumberFormat="1" applyFont="1" applyFill="1" applyBorder="1" applyAlignment="1" applyProtection="1">
      <alignment horizontal="center" vertical="center" wrapText="1"/>
    </xf>
    <xf numFmtId="4" fontId="10" fillId="7" borderId="14" xfId="0" applyNumberFormat="1" applyFont="1" applyFill="1" applyBorder="1" applyAlignment="1" applyProtection="1">
      <alignment horizontal="center" vertical="center" wrapText="1"/>
    </xf>
    <xf numFmtId="165" fontId="10" fillId="7" borderId="15" xfId="0" applyNumberFormat="1" applyFont="1" applyFill="1" applyBorder="1" applyAlignment="1" applyProtection="1">
      <alignment horizontal="center" vertical="center" wrapText="1"/>
    </xf>
    <xf numFmtId="49" fontId="9" fillId="0" borderId="9" xfId="0" applyNumberFormat="1" applyFont="1" applyFill="1" applyBorder="1" applyAlignment="1" applyProtection="1">
      <alignment vertical="top"/>
    </xf>
    <xf numFmtId="0" fontId="9" fillId="0" borderId="9" xfId="0" applyNumberFormat="1" applyFont="1" applyFill="1" applyBorder="1" applyAlignment="1" applyProtection="1">
      <alignment vertical="top" wrapText="1"/>
    </xf>
    <xf numFmtId="49" fontId="9" fillId="0" borderId="9" xfId="0" applyNumberFormat="1" applyFont="1" applyFill="1" applyBorder="1" applyProtection="1"/>
    <xf numFmtId="0" fontId="9" fillId="0" borderId="9" xfId="0" applyNumberFormat="1" applyFont="1" applyFill="1" applyBorder="1" applyProtection="1"/>
    <xf numFmtId="0" fontId="0" fillId="0" borderId="0" xfId="0" applyFill="1"/>
    <xf numFmtId="0" fontId="0" fillId="0" borderId="0" xfId="0" applyFill="1" applyAlignment="1">
      <alignment wrapText="1"/>
    </xf>
    <xf numFmtId="0" fontId="17" fillId="0" borderId="0" xfId="0" applyFont="1" applyAlignment="1">
      <alignment wrapText="1"/>
    </xf>
    <xf numFmtId="0" fontId="18" fillId="0" borderId="0" xfId="0" applyFont="1"/>
    <xf numFmtId="4" fontId="9" fillId="0" borderId="0" xfId="0" applyNumberFormat="1" applyFont="1" applyFill="1" applyBorder="1" applyAlignment="1" applyProtection="1">
      <alignment horizontal="right"/>
      <protection locked="0"/>
    </xf>
    <xf numFmtId="164" fontId="9" fillId="0" borderId="0" xfId="0" applyNumberFormat="1" applyFont="1" applyFill="1" applyBorder="1" applyAlignment="1" applyProtection="1">
      <alignment horizontal="right" wrapText="1"/>
      <protection locked="0"/>
    </xf>
    <xf numFmtId="4" fontId="9" fillId="0" borderId="9" xfId="0" applyNumberFormat="1" applyFont="1" applyFill="1" applyBorder="1" applyAlignment="1" applyProtection="1">
      <alignment horizontal="right"/>
      <protection locked="0"/>
    </xf>
    <xf numFmtId="164" fontId="9" fillId="0" borderId="9" xfId="0" applyNumberFormat="1" applyFont="1" applyFill="1" applyBorder="1" applyAlignment="1" applyProtection="1">
      <alignment horizontal="right" wrapText="1"/>
      <protection locked="0"/>
    </xf>
    <xf numFmtId="4" fontId="8" fillId="2" borderId="0" xfId="0" applyNumberFormat="1" applyFont="1" applyFill="1" applyBorder="1" applyAlignment="1" applyProtection="1">
      <alignment horizontal="right"/>
      <protection locked="0"/>
    </xf>
    <xf numFmtId="164" fontId="8" fillId="2" borderId="0" xfId="0" applyNumberFormat="1" applyFont="1" applyFill="1" applyBorder="1" applyAlignment="1" applyProtection="1">
      <alignment horizontal="right" wrapText="1"/>
      <protection locked="0"/>
    </xf>
    <xf numFmtId="0" fontId="15" fillId="0" borderId="0" xfId="0" applyNumberFormat="1" applyFont="1" applyBorder="1" applyAlignment="1" applyProtection="1">
      <alignment horizontal="left" vertical="top" wrapText="1"/>
    </xf>
    <xf numFmtId="0" fontId="5" fillId="4" borderId="0" xfId="1" applyFont="1" applyFill="1" applyBorder="1" applyAlignment="1" applyProtection="1">
      <alignment horizontal="right" vertical="center"/>
    </xf>
    <xf numFmtId="0" fontId="5" fillId="0" borderId="0" xfId="1" applyFont="1" applyFill="1" applyBorder="1" applyAlignment="1" applyProtection="1">
      <alignment horizontal="right"/>
    </xf>
    <xf numFmtId="0" fontId="7" fillId="6" borderId="0" xfId="1" applyFont="1" applyFill="1" applyBorder="1" applyAlignment="1" applyProtection="1">
      <alignment horizontal="right" vertical="center"/>
    </xf>
  </cellXfs>
  <cellStyles count="42">
    <cellStyle name="Comma 2" xfId="3"/>
    <cellStyle name="Naslov" xfId="4"/>
    <cellStyle name="Naslov 2" xfId="33"/>
    <cellStyle name="Naslov 3" xfId="40"/>
    <cellStyle name="Normal 11" xfId="5"/>
    <cellStyle name="Normal 13" xfId="6"/>
    <cellStyle name="Normal 16" xfId="7"/>
    <cellStyle name="Normal 18" xfId="8"/>
    <cellStyle name="Normal 2" xfId="9"/>
    <cellStyle name="Normal 20" xfId="10"/>
    <cellStyle name="Normal 22" xfId="11"/>
    <cellStyle name="Normal 25" xfId="12"/>
    <cellStyle name="Normal 27" xfId="13"/>
    <cellStyle name="Normal 29" xfId="14"/>
    <cellStyle name="Normal 3" xfId="15"/>
    <cellStyle name="Normal 3 2" xfId="34"/>
    <cellStyle name="Normal 32" xfId="16"/>
    <cellStyle name="Normal 34" xfId="17"/>
    <cellStyle name="Normal 36" xfId="18"/>
    <cellStyle name="Normal 38" xfId="19"/>
    <cellStyle name="Normal 4" xfId="20"/>
    <cellStyle name="Normal 4 2" xfId="35"/>
    <cellStyle name="Normal 40" xfId="21"/>
    <cellStyle name="Normal 42" xfId="22"/>
    <cellStyle name="Normal 44" xfId="23"/>
    <cellStyle name="Normal 46" xfId="24"/>
    <cellStyle name="Normal 5" xfId="25"/>
    <cellStyle name="Normal 5 2" xfId="36"/>
    <cellStyle name="Normal 6" xfId="26"/>
    <cellStyle name="Normal 6 2" xfId="37"/>
    <cellStyle name="Normal 7" xfId="2"/>
    <cellStyle name="Normal 7 2" xfId="41"/>
    <cellStyle name="Normal 9" xfId="27"/>
    <cellStyle name="Obično" xfId="0" builtinId="0"/>
    <cellStyle name="Percent 2" xfId="29"/>
    <cellStyle name="Percent 2 10" xfId="30"/>
    <cellStyle name="Percent 2 31" xfId="31"/>
    <cellStyle name="Percent 3" xfId="28"/>
    <cellStyle name="REKAPITULACIJA" xfId="1"/>
    <cellStyle name="Ukupno" xfId="32"/>
    <cellStyle name="Ukupno 2" xfId="38"/>
    <cellStyle name="Ukupno 3" xfId="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5"/>
  <sheetViews>
    <sheetView showGridLines="0" view="pageLayout" zoomScaleNormal="100" zoomScaleSheetLayoutView="100" workbookViewId="0">
      <selection activeCell="A2" sqref="A2"/>
    </sheetView>
  </sheetViews>
  <sheetFormatPr defaultColWidth="67.85546875" defaultRowHeight="15"/>
  <cols>
    <col min="1" max="1" width="132.7109375" style="59" customWidth="1"/>
    <col min="2" max="2" width="68.42578125" style="59" customWidth="1"/>
    <col min="3" max="3" width="9.5703125" style="59" customWidth="1"/>
    <col min="4" max="5" width="10.7109375" style="59" customWidth="1"/>
    <col min="6" max="6" width="20.7109375" style="59" customWidth="1"/>
    <col min="7" max="16384" width="67.85546875" style="59"/>
  </cols>
  <sheetData>
    <row r="1" spans="1:1" ht="195">
      <c r="A1" s="60" t="s">
        <v>156</v>
      </c>
    </row>
    <row r="2" spans="1:1" ht="180">
      <c r="A2" s="60" t="s">
        <v>154</v>
      </c>
    </row>
    <row r="3" spans="1:1" ht="225">
      <c r="A3" s="60" t="s">
        <v>155</v>
      </c>
    </row>
    <row r="4" spans="1:1" ht="210">
      <c r="A4" s="60" t="s">
        <v>157</v>
      </c>
    </row>
    <row r="5" spans="1:1" ht="300">
      <c r="A5" s="60" t="s">
        <v>158</v>
      </c>
    </row>
  </sheetData>
  <pageMargins left="0.70866141732283472" right="0.39370078740157483" top="0.6692913385826772" bottom="0.39370078740157483" header="0.11811023622047245" footer="0.23622047244094491"/>
  <pageSetup paperSize="9" orientation="portrait" r:id="rId1"/>
  <headerFooter>
    <oddHeader>&amp;CPUC 3LJ_CESTA
TROŠKOVNIK GRAĐEVINSKO ZANATSKIH RADOVA_OPĆI UVJETI&amp;R&amp;P/&amp;N</oddHeader>
  </headerFooter>
</worksheet>
</file>

<file path=xl/worksheets/sheet2.xml><?xml version="1.0" encoding="utf-8"?>
<worksheet xmlns="http://schemas.openxmlformats.org/spreadsheetml/2006/main" xmlns:r="http://schemas.openxmlformats.org/officeDocument/2006/relationships">
  <dimension ref="A1:J72"/>
  <sheetViews>
    <sheetView showGridLines="0" view="pageBreakPreview" topLeftCell="A70" zoomScaleNormal="100" zoomScaleSheetLayoutView="100" workbookViewId="0">
      <selection activeCell="E34" sqref="E34"/>
    </sheetView>
  </sheetViews>
  <sheetFormatPr defaultColWidth="67.85546875" defaultRowHeight="15"/>
  <cols>
    <col min="1" max="1" width="7.140625" bestFit="1" customWidth="1"/>
    <col min="2" max="2" width="68.42578125" customWidth="1"/>
    <col min="3" max="3" width="8.7109375" bestFit="1" customWidth="1"/>
    <col min="4" max="4" width="8.42578125" bestFit="1" customWidth="1"/>
    <col min="5" max="5" width="14.85546875" customWidth="1"/>
    <col min="6" max="6" width="20.7109375" customWidth="1"/>
    <col min="7" max="7" width="14.140625" customWidth="1"/>
    <col min="8" max="8" width="13.85546875" customWidth="1"/>
    <col min="9" max="9" width="7.42578125" customWidth="1"/>
    <col min="10" max="10" width="14.85546875" customWidth="1"/>
  </cols>
  <sheetData>
    <row r="1" spans="1:9" ht="26.25" thickBot="1">
      <c r="A1" s="50" t="s">
        <v>37</v>
      </c>
      <c r="B1" s="51" t="s">
        <v>2</v>
      </c>
      <c r="C1" s="52" t="s">
        <v>38</v>
      </c>
      <c r="D1" s="51" t="s">
        <v>4</v>
      </c>
      <c r="E1" s="53" t="s">
        <v>5</v>
      </c>
      <c r="F1" s="54" t="s">
        <v>39</v>
      </c>
    </row>
    <row r="2" spans="1:9">
      <c r="A2" s="44" t="s">
        <v>42</v>
      </c>
      <c r="B2" s="45" t="s">
        <v>7</v>
      </c>
      <c r="C2" s="46"/>
      <c r="D2" s="47"/>
      <c r="E2" s="48"/>
      <c r="F2" s="49">
        <f>SUM(F3:F10)</f>
        <v>27460</v>
      </c>
    </row>
    <row r="3" spans="1:9" ht="108">
      <c r="A3" s="23" t="s">
        <v>59</v>
      </c>
      <c r="B3" s="20" t="s">
        <v>94</v>
      </c>
      <c r="C3" s="21" t="s">
        <v>95</v>
      </c>
      <c r="D3" s="22">
        <v>0.7</v>
      </c>
      <c r="E3" s="63">
        <v>7500</v>
      </c>
      <c r="F3" s="64">
        <f t="shared" ref="F3:F40" si="0">ROUND(D3*E3,2)</f>
        <v>5250</v>
      </c>
    </row>
    <row r="4" spans="1:9" ht="48">
      <c r="A4" s="55" t="s">
        <v>60</v>
      </c>
      <c r="B4" s="56" t="s">
        <v>56</v>
      </c>
      <c r="C4" s="57" t="s">
        <v>23</v>
      </c>
      <c r="D4" s="58">
        <v>50</v>
      </c>
      <c r="E4" s="65">
        <v>180</v>
      </c>
      <c r="F4" s="66">
        <f t="shared" si="0"/>
        <v>9000</v>
      </c>
    </row>
    <row r="5" spans="1:9" ht="36">
      <c r="A5" s="55" t="s">
        <v>61</v>
      </c>
      <c r="B5" s="56" t="s">
        <v>89</v>
      </c>
      <c r="C5" s="57" t="s">
        <v>22</v>
      </c>
      <c r="D5" s="58">
        <v>40</v>
      </c>
      <c r="E5" s="65">
        <v>60</v>
      </c>
      <c r="F5" s="66">
        <f t="shared" si="0"/>
        <v>2400</v>
      </c>
    </row>
    <row r="6" spans="1:9" ht="48">
      <c r="A6" s="55" t="s">
        <v>62</v>
      </c>
      <c r="B6" s="56" t="s">
        <v>96</v>
      </c>
      <c r="C6" s="57" t="s">
        <v>22</v>
      </c>
      <c r="D6" s="58">
        <v>2</v>
      </c>
      <c r="E6" s="65">
        <v>80</v>
      </c>
      <c r="F6" s="66">
        <f t="shared" si="0"/>
        <v>160</v>
      </c>
    </row>
    <row r="7" spans="1:9" ht="48">
      <c r="A7" s="55" t="s">
        <v>63</v>
      </c>
      <c r="B7" s="56" t="s">
        <v>44</v>
      </c>
      <c r="C7" s="57" t="s">
        <v>22</v>
      </c>
      <c r="D7" s="58">
        <v>5</v>
      </c>
      <c r="E7" s="65">
        <v>170</v>
      </c>
      <c r="F7" s="66">
        <f t="shared" si="0"/>
        <v>850</v>
      </c>
    </row>
    <row r="8" spans="1:9" ht="72">
      <c r="A8" s="55" t="s">
        <v>64</v>
      </c>
      <c r="B8" s="56" t="s">
        <v>57</v>
      </c>
      <c r="C8" s="57" t="s">
        <v>24</v>
      </c>
      <c r="D8" s="58">
        <v>1</v>
      </c>
      <c r="E8" s="65">
        <v>1900</v>
      </c>
      <c r="F8" s="66">
        <f t="shared" si="0"/>
        <v>1900</v>
      </c>
    </row>
    <row r="9" spans="1:9" ht="72">
      <c r="A9" s="55" t="s">
        <v>65</v>
      </c>
      <c r="B9" s="56" t="s">
        <v>58</v>
      </c>
      <c r="C9" s="57" t="s">
        <v>22</v>
      </c>
      <c r="D9" s="58">
        <v>50</v>
      </c>
      <c r="E9" s="65">
        <v>70</v>
      </c>
      <c r="F9" s="66">
        <f t="shared" si="0"/>
        <v>3500</v>
      </c>
    </row>
    <row r="10" spans="1:9" ht="36">
      <c r="A10" s="23" t="s">
        <v>66</v>
      </c>
      <c r="B10" s="20" t="s">
        <v>45</v>
      </c>
      <c r="C10" s="21" t="s">
        <v>22</v>
      </c>
      <c r="D10" s="22">
        <v>20</v>
      </c>
      <c r="E10" s="63">
        <v>220</v>
      </c>
      <c r="F10" s="64">
        <f t="shared" si="0"/>
        <v>4400</v>
      </c>
    </row>
    <row r="11" spans="1:9">
      <c r="A11" s="24" t="s">
        <v>47</v>
      </c>
      <c r="B11" s="25" t="s">
        <v>9</v>
      </c>
      <c r="C11" s="26"/>
      <c r="D11" s="27"/>
      <c r="E11" s="67"/>
      <c r="F11" s="68">
        <f>SUM(F12:F26)</f>
        <v>760740</v>
      </c>
    </row>
    <row r="12" spans="1:9" ht="84">
      <c r="A12" s="23" t="s">
        <v>67</v>
      </c>
      <c r="B12" s="20" t="s">
        <v>49</v>
      </c>
      <c r="C12" s="21" t="s">
        <v>21</v>
      </c>
      <c r="D12" s="58">
        <v>1400</v>
      </c>
      <c r="E12" s="63">
        <v>126</v>
      </c>
      <c r="F12" s="64">
        <f t="shared" si="0"/>
        <v>176400</v>
      </c>
      <c r="H12" s="22"/>
      <c r="I12" s="62"/>
    </row>
    <row r="13" spans="1:9" ht="84">
      <c r="A13" s="55" t="s">
        <v>68</v>
      </c>
      <c r="B13" s="56" t="s">
        <v>40</v>
      </c>
      <c r="C13" s="57" t="s">
        <v>21</v>
      </c>
      <c r="D13" s="58">
        <v>10</v>
      </c>
      <c r="E13" s="65">
        <v>126</v>
      </c>
      <c r="F13" s="66">
        <f t="shared" si="0"/>
        <v>1260</v>
      </c>
      <c r="H13" s="58"/>
      <c r="I13" s="62"/>
    </row>
    <row r="14" spans="1:9" ht="84">
      <c r="A14" s="55" t="s">
        <v>97</v>
      </c>
      <c r="B14" s="56" t="s">
        <v>25</v>
      </c>
      <c r="C14" s="57" t="s">
        <v>21</v>
      </c>
      <c r="D14" s="58">
        <v>140</v>
      </c>
      <c r="E14" s="65">
        <v>52</v>
      </c>
      <c r="F14" s="66">
        <f t="shared" si="0"/>
        <v>7280</v>
      </c>
      <c r="H14" s="58"/>
      <c r="I14" s="62"/>
    </row>
    <row r="15" spans="1:9" ht="96">
      <c r="A15" s="55" t="s">
        <v>98</v>
      </c>
      <c r="B15" s="56" t="s">
        <v>99</v>
      </c>
      <c r="C15" s="57" t="s">
        <v>21</v>
      </c>
      <c r="D15" s="58">
        <v>70</v>
      </c>
      <c r="E15" s="65">
        <v>52</v>
      </c>
      <c r="F15" s="66">
        <f t="shared" si="0"/>
        <v>3640</v>
      </c>
      <c r="H15" s="58"/>
      <c r="I15" s="62"/>
    </row>
    <row r="16" spans="1:9" ht="96">
      <c r="A16" s="55" t="s">
        <v>100</v>
      </c>
      <c r="B16" s="56" t="s">
        <v>50</v>
      </c>
      <c r="C16" s="57" t="s">
        <v>21</v>
      </c>
      <c r="D16" s="58">
        <v>665</v>
      </c>
      <c r="E16" s="65">
        <v>170</v>
      </c>
      <c r="F16" s="66">
        <f t="shared" si="0"/>
        <v>113050</v>
      </c>
      <c r="H16" s="58"/>
      <c r="I16" s="62"/>
    </row>
    <row r="17" spans="1:10" ht="108">
      <c r="A17" s="55" t="s">
        <v>101</v>
      </c>
      <c r="B17" s="56" t="s">
        <v>102</v>
      </c>
      <c r="C17" s="57" t="s">
        <v>21</v>
      </c>
      <c r="D17" s="58">
        <v>1260</v>
      </c>
      <c r="E17" s="65">
        <v>52</v>
      </c>
      <c r="F17" s="66">
        <f t="shared" si="0"/>
        <v>65520</v>
      </c>
      <c r="H17" s="58"/>
      <c r="I17" s="62"/>
    </row>
    <row r="18" spans="1:10" ht="96">
      <c r="A18" s="55" t="s">
        <v>103</v>
      </c>
      <c r="B18" s="56" t="s">
        <v>104</v>
      </c>
      <c r="C18" s="57" t="s">
        <v>21</v>
      </c>
      <c r="D18" s="58">
        <v>70</v>
      </c>
      <c r="E18" s="65">
        <v>210</v>
      </c>
      <c r="F18" s="66">
        <f t="shared" si="0"/>
        <v>14700</v>
      </c>
      <c r="H18" s="58"/>
      <c r="I18" s="62"/>
    </row>
    <row r="19" spans="1:10" ht="96">
      <c r="A19" s="55" t="s">
        <v>105</v>
      </c>
      <c r="B19" s="56" t="s">
        <v>26</v>
      </c>
      <c r="C19" s="57" t="s">
        <v>21</v>
      </c>
      <c r="D19" s="58">
        <v>49</v>
      </c>
      <c r="E19" s="65">
        <v>210</v>
      </c>
      <c r="F19" s="66">
        <f t="shared" si="0"/>
        <v>10290</v>
      </c>
      <c r="H19" s="58"/>
      <c r="I19" s="62"/>
    </row>
    <row r="20" spans="1:10" ht="72">
      <c r="A20" s="55" t="s">
        <v>106</v>
      </c>
      <c r="B20" s="56" t="s">
        <v>51</v>
      </c>
      <c r="C20" s="57" t="s">
        <v>21</v>
      </c>
      <c r="D20" s="58">
        <v>700</v>
      </c>
      <c r="E20" s="65">
        <v>115</v>
      </c>
      <c r="F20" s="66">
        <f t="shared" si="0"/>
        <v>80500</v>
      </c>
      <c r="H20" s="58"/>
      <c r="I20" s="62"/>
    </row>
    <row r="21" spans="1:10" ht="72">
      <c r="A21" s="55" t="s">
        <v>107</v>
      </c>
      <c r="B21" s="56" t="s">
        <v>31</v>
      </c>
      <c r="C21" s="57" t="s">
        <v>21</v>
      </c>
      <c r="D21" s="58">
        <v>1200</v>
      </c>
      <c r="E21" s="65">
        <v>115</v>
      </c>
      <c r="F21" s="66">
        <f t="shared" si="0"/>
        <v>138000</v>
      </c>
      <c r="H21" s="58"/>
      <c r="I21" s="62"/>
    </row>
    <row r="22" spans="1:10" ht="72">
      <c r="A22" s="55" t="s">
        <v>108</v>
      </c>
      <c r="B22" s="56" t="s">
        <v>27</v>
      </c>
      <c r="C22" s="57" t="s">
        <v>21</v>
      </c>
      <c r="D22" s="58">
        <v>200</v>
      </c>
      <c r="E22" s="65">
        <v>110</v>
      </c>
      <c r="F22" s="66">
        <f t="shared" si="0"/>
        <v>22000</v>
      </c>
      <c r="H22" s="58"/>
      <c r="I22" s="62"/>
    </row>
    <row r="23" spans="1:10" ht="120">
      <c r="A23" s="55" t="s">
        <v>109</v>
      </c>
      <c r="B23" s="56" t="s">
        <v>28</v>
      </c>
      <c r="C23" s="57" t="s">
        <v>23</v>
      </c>
      <c r="D23" s="58">
        <v>7200</v>
      </c>
      <c r="E23" s="65">
        <v>11</v>
      </c>
      <c r="F23" s="66">
        <f t="shared" si="0"/>
        <v>79200</v>
      </c>
      <c r="H23" s="58"/>
      <c r="I23" s="62"/>
    </row>
    <row r="24" spans="1:10" ht="120">
      <c r="A24" s="55" t="s">
        <v>110</v>
      </c>
      <c r="B24" s="56" t="s">
        <v>90</v>
      </c>
      <c r="C24" s="57" t="s">
        <v>23</v>
      </c>
      <c r="D24" s="58">
        <v>100</v>
      </c>
      <c r="E24" s="65">
        <v>30</v>
      </c>
      <c r="F24" s="66">
        <f t="shared" si="0"/>
        <v>3000</v>
      </c>
    </row>
    <row r="25" spans="1:10" ht="96">
      <c r="A25" s="55" t="s">
        <v>111</v>
      </c>
      <c r="B25" s="56" t="s">
        <v>112</v>
      </c>
      <c r="C25" s="57" t="s">
        <v>22</v>
      </c>
      <c r="D25" s="58">
        <v>380</v>
      </c>
      <c r="E25" s="65">
        <v>55</v>
      </c>
      <c r="F25" s="66">
        <f t="shared" si="0"/>
        <v>20900</v>
      </c>
    </row>
    <row r="26" spans="1:10" ht="96">
      <c r="A26" s="23" t="s">
        <v>113</v>
      </c>
      <c r="B26" s="20" t="s">
        <v>114</v>
      </c>
      <c r="C26" s="21" t="s">
        <v>22</v>
      </c>
      <c r="D26" s="22">
        <v>500</v>
      </c>
      <c r="E26" s="63">
        <v>50</v>
      </c>
      <c r="F26" s="64">
        <f t="shared" si="0"/>
        <v>25000</v>
      </c>
    </row>
    <row r="27" spans="1:10">
      <c r="A27" s="24" t="s">
        <v>69</v>
      </c>
      <c r="B27" s="25" t="s">
        <v>10</v>
      </c>
      <c r="C27" s="26"/>
      <c r="D27" s="27"/>
      <c r="E27" s="67"/>
      <c r="F27" s="68">
        <f>SUM(F28:F34)</f>
        <v>961015</v>
      </c>
    </row>
    <row r="28" spans="1:10" ht="48">
      <c r="A28" s="23" t="s">
        <v>70</v>
      </c>
      <c r="B28" s="20" t="s">
        <v>115</v>
      </c>
      <c r="C28" s="21" t="s">
        <v>23</v>
      </c>
      <c r="D28" s="22">
        <v>130</v>
      </c>
      <c r="E28" s="63">
        <v>185</v>
      </c>
      <c r="F28" s="64">
        <f t="shared" si="0"/>
        <v>24050</v>
      </c>
    </row>
    <row r="29" spans="1:10" ht="48">
      <c r="A29" s="55" t="s">
        <v>71</v>
      </c>
      <c r="B29" s="56" t="s">
        <v>41</v>
      </c>
      <c r="C29" s="57" t="s">
        <v>22</v>
      </c>
      <c r="D29" s="58">
        <v>40</v>
      </c>
      <c r="E29" s="65">
        <v>21</v>
      </c>
      <c r="F29" s="66">
        <f>ROUND(D29*E29,2)</f>
        <v>840</v>
      </c>
    </row>
    <row r="30" spans="1:10" ht="192">
      <c r="A30" s="55" t="s">
        <v>72</v>
      </c>
      <c r="B30" s="56" t="s">
        <v>91</v>
      </c>
      <c r="C30" s="57" t="s">
        <v>23</v>
      </c>
      <c r="D30" s="58">
        <v>25</v>
      </c>
      <c r="E30" s="65">
        <v>63</v>
      </c>
      <c r="F30" s="66">
        <f t="shared" si="0"/>
        <v>1575</v>
      </c>
    </row>
    <row r="31" spans="1:10" ht="60">
      <c r="A31" s="55" t="s">
        <v>73</v>
      </c>
      <c r="B31" s="56" t="s">
        <v>29</v>
      </c>
      <c r="C31" s="57" t="s">
        <v>23</v>
      </c>
      <c r="D31" s="58">
        <v>25</v>
      </c>
      <c r="E31" s="65">
        <v>2</v>
      </c>
      <c r="F31" s="66">
        <f t="shared" si="0"/>
        <v>50</v>
      </c>
    </row>
    <row r="32" spans="1:10" ht="72">
      <c r="A32" s="55" t="s">
        <v>74</v>
      </c>
      <c r="B32" s="56" t="s">
        <v>92</v>
      </c>
      <c r="C32" s="57" t="s">
        <v>21</v>
      </c>
      <c r="D32" s="58">
        <v>1330</v>
      </c>
      <c r="E32" s="65">
        <v>210</v>
      </c>
      <c r="F32" s="66">
        <f t="shared" si="0"/>
        <v>279300</v>
      </c>
      <c r="G32" s="61"/>
      <c r="H32" s="58"/>
      <c r="I32" s="62"/>
      <c r="J32" s="62"/>
    </row>
    <row r="33" spans="1:10" ht="84">
      <c r="A33" s="55" t="s">
        <v>75</v>
      </c>
      <c r="B33" s="56" t="s">
        <v>116</v>
      </c>
      <c r="C33" s="57" t="s">
        <v>23</v>
      </c>
      <c r="D33" s="58">
        <v>4200</v>
      </c>
      <c r="E33" s="65">
        <v>78</v>
      </c>
      <c r="F33" s="66">
        <f t="shared" si="0"/>
        <v>327600</v>
      </c>
      <c r="H33" s="58"/>
      <c r="I33" s="62"/>
      <c r="J33" s="62"/>
    </row>
    <row r="34" spans="1:10" ht="84">
      <c r="A34" s="23" t="s">
        <v>76</v>
      </c>
      <c r="B34" s="20" t="s">
        <v>117</v>
      </c>
      <c r="C34" s="21" t="s">
        <v>23</v>
      </c>
      <c r="D34" s="58">
        <v>4200</v>
      </c>
      <c r="E34" s="63">
        <v>78</v>
      </c>
      <c r="F34" s="64">
        <f t="shared" si="0"/>
        <v>327600</v>
      </c>
      <c r="H34" s="22"/>
      <c r="I34" s="62"/>
      <c r="J34" s="62"/>
    </row>
    <row r="35" spans="1:10">
      <c r="A35" s="24" t="s">
        <v>77</v>
      </c>
      <c r="B35" s="25" t="s">
        <v>118</v>
      </c>
      <c r="C35" s="26"/>
      <c r="D35" s="27"/>
      <c r="E35" s="67"/>
      <c r="F35" s="68">
        <f>SUM(F36:F37)</f>
        <v>119900</v>
      </c>
    </row>
    <row r="36" spans="1:10" ht="96">
      <c r="A36" s="55" t="s">
        <v>78</v>
      </c>
      <c r="B36" s="56" t="s">
        <v>30</v>
      </c>
      <c r="C36" s="57" t="s">
        <v>22</v>
      </c>
      <c r="D36" s="58">
        <v>840</v>
      </c>
      <c r="E36" s="65">
        <v>140</v>
      </c>
      <c r="F36" s="66">
        <f t="shared" si="0"/>
        <v>117600</v>
      </c>
    </row>
    <row r="37" spans="1:10" ht="96">
      <c r="A37" s="23" t="s">
        <v>79</v>
      </c>
      <c r="B37" s="20" t="s">
        <v>119</v>
      </c>
      <c r="C37" s="21" t="s">
        <v>22</v>
      </c>
      <c r="D37" s="22">
        <v>20</v>
      </c>
      <c r="E37" s="63">
        <v>115</v>
      </c>
      <c r="F37" s="64">
        <f t="shared" si="0"/>
        <v>2300</v>
      </c>
    </row>
    <row r="38" spans="1:10">
      <c r="A38" s="24" t="s">
        <v>80</v>
      </c>
      <c r="B38" s="25" t="s">
        <v>15</v>
      </c>
      <c r="C38" s="26"/>
      <c r="D38" s="27"/>
      <c r="E38" s="67"/>
      <c r="F38" s="68">
        <f>SUM(F39:F42)</f>
        <v>27070</v>
      </c>
    </row>
    <row r="39" spans="1:10" ht="106.5" customHeight="1">
      <c r="A39" s="23" t="s">
        <v>81</v>
      </c>
      <c r="B39" s="20" t="s">
        <v>32</v>
      </c>
      <c r="C39" s="21" t="s">
        <v>22</v>
      </c>
      <c r="D39" s="22">
        <v>30</v>
      </c>
      <c r="E39" s="63">
        <v>210</v>
      </c>
      <c r="F39" s="64">
        <f t="shared" si="0"/>
        <v>6300</v>
      </c>
    </row>
    <row r="40" spans="1:10" ht="96">
      <c r="A40" s="55" t="s">
        <v>82</v>
      </c>
      <c r="B40" s="56" t="s">
        <v>33</v>
      </c>
      <c r="C40" s="57" t="s">
        <v>20</v>
      </c>
      <c r="D40" s="58">
        <v>120</v>
      </c>
      <c r="E40" s="65">
        <v>9</v>
      </c>
      <c r="F40" s="66">
        <f t="shared" si="0"/>
        <v>1080</v>
      </c>
    </row>
    <row r="41" spans="1:10" ht="84">
      <c r="A41" s="55" t="s">
        <v>159</v>
      </c>
      <c r="B41" s="56" t="s">
        <v>52</v>
      </c>
      <c r="C41" s="57" t="s">
        <v>21</v>
      </c>
      <c r="D41" s="58">
        <v>2</v>
      </c>
      <c r="E41" s="65">
        <v>920</v>
      </c>
      <c r="F41" s="66">
        <f t="shared" ref="F41:F72" si="1">ROUND(D41*E41,2)</f>
        <v>1840</v>
      </c>
    </row>
    <row r="42" spans="1:10" ht="96">
      <c r="A42" s="23" t="s">
        <v>160</v>
      </c>
      <c r="B42" s="20" t="s">
        <v>53</v>
      </c>
      <c r="C42" s="21" t="s">
        <v>22</v>
      </c>
      <c r="D42" s="22">
        <v>85</v>
      </c>
      <c r="E42" s="63">
        <v>210</v>
      </c>
      <c r="F42" s="64">
        <f t="shared" si="1"/>
        <v>17850</v>
      </c>
    </row>
    <row r="43" spans="1:10">
      <c r="A43" s="24" t="s">
        <v>83</v>
      </c>
      <c r="B43" s="25" t="s">
        <v>16</v>
      </c>
      <c r="C43" s="26"/>
      <c r="D43" s="27"/>
      <c r="E43" s="67"/>
      <c r="F43" s="68">
        <f>SUM(F44)</f>
        <v>7000</v>
      </c>
    </row>
    <row r="44" spans="1:10" ht="24">
      <c r="A44" s="23" t="s">
        <v>84</v>
      </c>
      <c r="B44" s="20" t="s">
        <v>54</v>
      </c>
      <c r="C44" s="21" t="s">
        <v>48</v>
      </c>
      <c r="D44" s="22">
        <v>1</v>
      </c>
      <c r="E44" s="63">
        <v>7000</v>
      </c>
      <c r="F44" s="64">
        <f t="shared" si="1"/>
        <v>7000</v>
      </c>
    </row>
    <row r="45" spans="1:10">
      <c r="A45" s="24" t="s">
        <v>85</v>
      </c>
      <c r="B45" s="25" t="s">
        <v>120</v>
      </c>
      <c r="C45" s="26"/>
      <c r="D45" s="27"/>
      <c r="E45" s="67"/>
      <c r="F45" s="68">
        <f>SUM(F46:F56)</f>
        <v>36140</v>
      </c>
    </row>
    <row r="46" spans="1:10" ht="108">
      <c r="A46" s="23" t="s">
        <v>86</v>
      </c>
      <c r="B46" s="20" t="s">
        <v>46</v>
      </c>
      <c r="C46" s="21" t="s">
        <v>24</v>
      </c>
      <c r="D46" s="22">
        <v>6</v>
      </c>
      <c r="E46" s="63">
        <v>945</v>
      </c>
      <c r="F46" s="64">
        <f t="shared" si="1"/>
        <v>5670</v>
      </c>
    </row>
    <row r="47" spans="1:10" ht="108">
      <c r="A47" s="55" t="s">
        <v>161</v>
      </c>
      <c r="B47" s="56" t="s">
        <v>121</v>
      </c>
      <c r="C47" s="57" t="s">
        <v>24</v>
      </c>
      <c r="D47" s="58">
        <v>2</v>
      </c>
      <c r="E47" s="65">
        <v>945</v>
      </c>
      <c r="F47" s="66">
        <f t="shared" si="1"/>
        <v>1890</v>
      </c>
    </row>
    <row r="48" spans="1:10" ht="108">
      <c r="A48" s="55" t="s">
        <v>162</v>
      </c>
      <c r="B48" s="56" t="s">
        <v>122</v>
      </c>
      <c r="C48" s="57" t="s">
        <v>24</v>
      </c>
      <c r="D48" s="58">
        <v>5</v>
      </c>
      <c r="E48" s="65">
        <v>945</v>
      </c>
      <c r="F48" s="66">
        <f t="shared" si="1"/>
        <v>4725</v>
      </c>
    </row>
    <row r="49" spans="1:6" ht="108">
      <c r="A49" s="55" t="s">
        <v>163</v>
      </c>
      <c r="B49" s="56" t="s">
        <v>123</v>
      </c>
      <c r="C49" s="57" t="s">
        <v>24</v>
      </c>
      <c r="D49" s="58">
        <v>4</v>
      </c>
      <c r="E49" s="65">
        <v>945</v>
      </c>
      <c r="F49" s="66">
        <f t="shared" si="1"/>
        <v>3780</v>
      </c>
    </row>
    <row r="50" spans="1:6" ht="108">
      <c r="A50" s="55" t="s">
        <v>164</v>
      </c>
      <c r="B50" s="56" t="s">
        <v>124</v>
      </c>
      <c r="C50" s="57" t="s">
        <v>24</v>
      </c>
      <c r="D50" s="58">
        <v>2</v>
      </c>
      <c r="E50" s="65">
        <v>945</v>
      </c>
      <c r="F50" s="66">
        <f t="shared" si="1"/>
        <v>1890</v>
      </c>
    </row>
    <row r="51" spans="1:6" ht="108">
      <c r="A51" s="55" t="s">
        <v>165</v>
      </c>
      <c r="B51" s="56" t="s">
        <v>125</v>
      </c>
      <c r="C51" s="57" t="s">
        <v>24</v>
      </c>
      <c r="D51" s="58">
        <v>2</v>
      </c>
      <c r="E51" s="65">
        <v>945</v>
      </c>
      <c r="F51" s="66">
        <f t="shared" si="1"/>
        <v>1890</v>
      </c>
    </row>
    <row r="52" spans="1:6" ht="108">
      <c r="A52" s="55" t="s">
        <v>166</v>
      </c>
      <c r="B52" s="56" t="s">
        <v>126</v>
      </c>
      <c r="C52" s="57" t="s">
        <v>24</v>
      </c>
      <c r="D52" s="58">
        <v>8</v>
      </c>
      <c r="E52" s="65">
        <v>945</v>
      </c>
      <c r="F52" s="66">
        <f t="shared" si="1"/>
        <v>7560</v>
      </c>
    </row>
    <row r="53" spans="1:6" ht="108">
      <c r="A53" s="55" t="s">
        <v>167</v>
      </c>
      <c r="B53" s="56" t="s">
        <v>127</v>
      </c>
      <c r="C53" s="57" t="s">
        <v>24</v>
      </c>
      <c r="D53" s="58">
        <v>1</v>
      </c>
      <c r="E53" s="65">
        <v>945</v>
      </c>
      <c r="F53" s="66">
        <f t="shared" si="1"/>
        <v>945</v>
      </c>
    </row>
    <row r="54" spans="1:6" ht="72">
      <c r="A54" s="55" t="s">
        <v>168</v>
      </c>
      <c r="B54" s="56" t="s">
        <v>128</v>
      </c>
      <c r="C54" s="57" t="s">
        <v>24</v>
      </c>
      <c r="D54" s="58">
        <v>2</v>
      </c>
      <c r="E54" s="65">
        <v>870</v>
      </c>
      <c r="F54" s="66">
        <f t="shared" si="1"/>
        <v>1740</v>
      </c>
    </row>
    <row r="55" spans="1:6" ht="108">
      <c r="A55" s="55" t="s">
        <v>169</v>
      </c>
      <c r="B55" s="56" t="s">
        <v>129</v>
      </c>
      <c r="C55" s="57" t="s">
        <v>24</v>
      </c>
      <c r="D55" s="58">
        <v>1</v>
      </c>
      <c r="E55" s="65">
        <v>450</v>
      </c>
      <c r="F55" s="66">
        <f t="shared" si="1"/>
        <v>450</v>
      </c>
    </row>
    <row r="56" spans="1:6" ht="84">
      <c r="A56" s="23" t="s">
        <v>170</v>
      </c>
      <c r="B56" s="20" t="s">
        <v>34</v>
      </c>
      <c r="C56" s="21" t="s">
        <v>22</v>
      </c>
      <c r="D56" s="22">
        <v>70</v>
      </c>
      <c r="E56" s="63">
        <v>80</v>
      </c>
      <c r="F56" s="64">
        <f t="shared" si="1"/>
        <v>5600</v>
      </c>
    </row>
    <row r="57" spans="1:6">
      <c r="A57" s="24" t="s">
        <v>87</v>
      </c>
      <c r="B57" s="25" t="s">
        <v>130</v>
      </c>
      <c r="C57" s="26"/>
      <c r="D57" s="27"/>
      <c r="E57" s="67"/>
      <c r="F57" s="68">
        <f>SUM(F58:F72)</f>
        <v>22129</v>
      </c>
    </row>
    <row r="58" spans="1:6" ht="96">
      <c r="A58" s="23" t="s">
        <v>88</v>
      </c>
      <c r="B58" s="20" t="s">
        <v>35</v>
      </c>
      <c r="C58" s="21" t="s">
        <v>22</v>
      </c>
      <c r="D58" s="22">
        <v>310</v>
      </c>
      <c r="E58" s="63">
        <v>4</v>
      </c>
      <c r="F58" s="64">
        <f t="shared" si="1"/>
        <v>1240</v>
      </c>
    </row>
    <row r="59" spans="1:6" ht="96">
      <c r="A59" s="55" t="s">
        <v>143</v>
      </c>
      <c r="B59" s="56" t="s">
        <v>93</v>
      </c>
      <c r="C59" s="57" t="s">
        <v>22</v>
      </c>
      <c r="D59" s="58">
        <v>210</v>
      </c>
      <c r="E59" s="65">
        <v>4</v>
      </c>
      <c r="F59" s="66">
        <f t="shared" si="1"/>
        <v>840</v>
      </c>
    </row>
    <row r="60" spans="1:6" ht="96">
      <c r="A60" s="55" t="s">
        <v>144</v>
      </c>
      <c r="B60" s="56" t="s">
        <v>131</v>
      </c>
      <c r="C60" s="57" t="s">
        <v>22</v>
      </c>
      <c r="D60" s="58">
        <v>45</v>
      </c>
      <c r="E60" s="65">
        <v>4</v>
      </c>
      <c r="F60" s="66">
        <f t="shared" si="1"/>
        <v>180</v>
      </c>
    </row>
    <row r="61" spans="1:6" ht="96">
      <c r="A61" s="55" t="s">
        <v>145</v>
      </c>
      <c r="B61" s="56" t="s">
        <v>36</v>
      </c>
      <c r="C61" s="57" t="s">
        <v>22</v>
      </c>
      <c r="D61" s="58">
        <v>20</v>
      </c>
      <c r="E61" s="65">
        <v>4</v>
      </c>
      <c r="F61" s="66">
        <f t="shared" si="1"/>
        <v>80</v>
      </c>
    </row>
    <row r="62" spans="1:6" ht="96">
      <c r="A62" s="55" t="s">
        <v>146</v>
      </c>
      <c r="B62" s="56" t="s">
        <v>43</v>
      </c>
      <c r="C62" s="57" t="s">
        <v>22</v>
      </c>
      <c r="D62" s="58">
        <v>120</v>
      </c>
      <c r="E62" s="65">
        <v>4</v>
      </c>
      <c r="F62" s="66">
        <f t="shared" si="1"/>
        <v>480</v>
      </c>
    </row>
    <row r="63" spans="1:6" ht="96">
      <c r="A63" s="55" t="s">
        <v>147</v>
      </c>
      <c r="B63" s="56" t="s">
        <v>132</v>
      </c>
      <c r="C63" s="57" t="s">
        <v>22</v>
      </c>
      <c r="D63" s="58">
        <v>85</v>
      </c>
      <c r="E63" s="65">
        <v>7</v>
      </c>
      <c r="F63" s="66">
        <f t="shared" si="1"/>
        <v>595</v>
      </c>
    </row>
    <row r="64" spans="1:6" ht="96">
      <c r="A64" s="55" t="s">
        <v>148</v>
      </c>
      <c r="B64" s="56" t="s">
        <v>55</v>
      </c>
      <c r="C64" s="57" t="s">
        <v>22</v>
      </c>
      <c r="D64" s="58">
        <v>30</v>
      </c>
      <c r="E64" s="65">
        <v>25</v>
      </c>
      <c r="F64" s="66">
        <f t="shared" si="1"/>
        <v>750</v>
      </c>
    </row>
    <row r="65" spans="1:6" ht="96">
      <c r="A65" s="55" t="s">
        <v>149</v>
      </c>
      <c r="B65" s="56" t="s">
        <v>133</v>
      </c>
      <c r="C65" s="57" t="s">
        <v>22</v>
      </c>
      <c r="D65" s="58">
        <v>6</v>
      </c>
      <c r="E65" s="65">
        <v>24</v>
      </c>
      <c r="F65" s="66">
        <f t="shared" si="1"/>
        <v>144</v>
      </c>
    </row>
    <row r="66" spans="1:6" ht="96">
      <c r="A66" s="55" t="s">
        <v>150</v>
      </c>
      <c r="B66" s="56" t="s">
        <v>134</v>
      </c>
      <c r="C66" s="57" t="s">
        <v>23</v>
      </c>
      <c r="D66" s="58">
        <v>130</v>
      </c>
      <c r="E66" s="65">
        <v>35</v>
      </c>
      <c r="F66" s="66">
        <f t="shared" si="1"/>
        <v>4550</v>
      </c>
    </row>
    <row r="67" spans="1:6" ht="96">
      <c r="A67" s="55" t="s">
        <v>151</v>
      </c>
      <c r="B67" s="56" t="s">
        <v>135</v>
      </c>
      <c r="C67" s="57" t="s">
        <v>24</v>
      </c>
      <c r="D67" s="58">
        <v>8</v>
      </c>
      <c r="E67" s="65">
        <v>130</v>
      </c>
      <c r="F67" s="66">
        <f t="shared" si="1"/>
        <v>1040</v>
      </c>
    </row>
    <row r="68" spans="1:6" ht="96">
      <c r="A68" s="55" t="s">
        <v>152</v>
      </c>
      <c r="B68" s="56" t="s">
        <v>136</v>
      </c>
      <c r="C68" s="57" t="s">
        <v>24</v>
      </c>
      <c r="D68" s="58">
        <v>12</v>
      </c>
      <c r="E68" s="65">
        <v>140</v>
      </c>
      <c r="F68" s="66">
        <f t="shared" si="1"/>
        <v>1680</v>
      </c>
    </row>
    <row r="69" spans="1:6" ht="96">
      <c r="A69" s="55" t="s">
        <v>171</v>
      </c>
      <c r="B69" s="56" t="s">
        <v>137</v>
      </c>
      <c r="C69" s="57" t="s">
        <v>24</v>
      </c>
      <c r="D69" s="58">
        <v>8</v>
      </c>
      <c r="E69" s="65">
        <v>140</v>
      </c>
      <c r="F69" s="66">
        <f t="shared" si="1"/>
        <v>1120</v>
      </c>
    </row>
    <row r="70" spans="1:6" ht="96">
      <c r="A70" s="55" t="s">
        <v>172</v>
      </c>
      <c r="B70" s="56" t="s">
        <v>138</v>
      </c>
      <c r="C70" s="57" t="s">
        <v>22</v>
      </c>
      <c r="D70" s="58">
        <v>38</v>
      </c>
      <c r="E70" s="65">
        <v>35</v>
      </c>
      <c r="F70" s="66">
        <f t="shared" si="1"/>
        <v>1330</v>
      </c>
    </row>
    <row r="71" spans="1:6" ht="108">
      <c r="A71" s="55" t="s">
        <v>173</v>
      </c>
      <c r="B71" s="56" t="s">
        <v>139</v>
      </c>
      <c r="C71" s="57" t="s">
        <v>22</v>
      </c>
      <c r="D71" s="58">
        <v>50</v>
      </c>
      <c r="E71" s="65">
        <v>21</v>
      </c>
      <c r="F71" s="66">
        <f t="shared" si="1"/>
        <v>1050</v>
      </c>
    </row>
    <row r="72" spans="1:6" ht="96">
      <c r="A72" s="55" t="s">
        <v>174</v>
      </c>
      <c r="B72" s="56" t="s">
        <v>140</v>
      </c>
      <c r="C72" s="57" t="s">
        <v>22</v>
      </c>
      <c r="D72" s="58">
        <v>470</v>
      </c>
      <c r="E72" s="65">
        <v>15</v>
      </c>
      <c r="F72" s="66">
        <f t="shared" si="1"/>
        <v>7050</v>
      </c>
    </row>
  </sheetData>
  <sheetProtection password="8A5B" sheet="1" objects="1" scenarios="1"/>
  <pageMargins left="0.70866141732283472" right="0.39370078740157483" top="0.6692913385826772" bottom="0.39370078740157483" header="0.11811023622047245" footer="0.23622047244094491"/>
  <pageSetup paperSize="9" scale="50" orientation="portrait" r:id="rId1"/>
  <headerFooter>
    <oddHeader>&amp;CPUC 3LJ_CESTA
TROŠKOVNIK GRAĐEVINSKO-ZANATSKIH RADOVA&amp;R&amp;P/&amp;N</oddHeader>
  </headerFooter>
  <rowBreaks count="3" manualBreakCount="3">
    <brk id="20" max="16383" man="1"/>
    <brk id="42" max="16383" man="1"/>
    <brk id="60" max="16383" man="1"/>
  </rowBreaks>
</worksheet>
</file>

<file path=xl/worksheets/sheet3.xml><?xml version="1.0" encoding="utf-8"?>
<worksheet xmlns="http://schemas.openxmlformats.org/spreadsheetml/2006/main" xmlns:r="http://schemas.openxmlformats.org/officeDocument/2006/relationships">
  <dimension ref="A1:G23"/>
  <sheetViews>
    <sheetView showGridLines="0" tabSelected="1" view="pageBreakPreview" zoomScale="110" zoomScaleNormal="100" zoomScaleSheetLayoutView="110" workbookViewId="0">
      <selection activeCell="E12" sqref="E12"/>
    </sheetView>
  </sheetViews>
  <sheetFormatPr defaultColWidth="67.85546875" defaultRowHeight="15"/>
  <cols>
    <col min="1" max="1" width="11.28515625" customWidth="1"/>
    <col min="2" max="2" width="44.42578125" bestFit="1" customWidth="1"/>
    <col min="3" max="3" width="5.28515625" customWidth="1"/>
    <col min="4" max="4" width="8.140625" customWidth="1"/>
    <col min="5" max="5" width="9.5703125" customWidth="1"/>
    <col min="6" max="6" width="20.85546875" bestFit="1" customWidth="1"/>
  </cols>
  <sheetData>
    <row r="1" spans="1:6">
      <c r="A1" s="1" t="s">
        <v>0</v>
      </c>
      <c r="B1" s="33" t="s">
        <v>141</v>
      </c>
      <c r="C1" s="2"/>
      <c r="D1" s="2"/>
      <c r="E1" s="2"/>
      <c r="F1" s="2"/>
    </row>
    <row r="2" spans="1:6" ht="15" customHeight="1">
      <c r="A2" s="1" t="s">
        <v>1</v>
      </c>
      <c r="B2" s="69" t="s">
        <v>142</v>
      </c>
      <c r="C2" s="69"/>
      <c r="D2" s="69"/>
      <c r="E2" s="69"/>
      <c r="F2" s="69"/>
    </row>
    <row r="3" spans="1:6" ht="15" customHeight="1">
      <c r="A3" s="1"/>
      <c r="B3" s="1"/>
      <c r="C3" s="3"/>
      <c r="D3" s="3"/>
      <c r="E3" s="3"/>
      <c r="F3" s="3"/>
    </row>
    <row r="4" spans="1:6" ht="15" customHeight="1">
      <c r="A4" s="1"/>
      <c r="B4" s="1"/>
      <c r="C4" s="3"/>
      <c r="D4" s="3"/>
      <c r="E4" s="3"/>
      <c r="F4" s="3"/>
    </row>
    <row r="5" spans="1:6" ht="15" customHeight="1">
      <c r="A5" s="1"/>
      <c r="B5" s="1"/>
      <c r="C5" s="3"/>
      <c r="D5" s="3"/>
      <c r="E5" s="3"/>
      <c r="F5" s="3"/>
    </row>
    <row r="6" spans="1:6">
      <c r="A6" s="4"/>
      <c r="B6" s="5"/>
      <c r="C6" s="5"/>
      <c r="D6" s="6"/>
      <c r="E6" s="6"/>
      <c r="F6" s="7"/>
    </row>
    <row r="7" spans="1:6" ht="25.5">
      <c r="A7" s="11"/>
      <c r="B7" s="11" t="s">
        <v>2</v>
      </c>
      <c r="C7" s="11" t="s">
        <v>3</v>
      </c>
      <c r="D7" s="12" t="s">
        <v>4</v>
      </c>
      <c r="E7" s="13" t="s">
        <v>5</v>
      </c>
      <c r="F7" s="13" t="s">
        <v>6</v>
      </c>
    </row>
    <row r="8" spans="1:6" ht="15.75">
      <c r="A8" s="28"/>
      <c r="B8" s="28" t="s">
        <v>153</v>
      </c>
      <c r="C8" s="29"/>
      <c r="D8" s="30"/>
      <c r="E8" s="31"/>
      <c r="F8" s="32"/>
    </row>
    <row r="9" spans="1:6">
      <c r="A9" s="14" t="s">
        <v>42</v>
      </c>
      <c r="B9" s="15" t="s">
        <v>7</v>
      </c>
      <c r="C9" s="16"/>
      <c r="D9" s="17"/>
      <c r="E9" s="18"/>
      <c r="F9" s="19">
        <f>Troškovnik!F2</f>
        <v>27460</v>
      </c>
    </row>
    <row r="10" spans="1:6">
      <c r="A10" s="14" t="s">
        <v>47</v>
      </c>
      <c r="B10" s="15" t="s">
        <v>9</v>
      </c>
      <c r="C10" s="16"/>
      <c r="D10" s="17"/>
      <c r="E10" s="18"/>
      <c r="F10" s="19">
        <f>Troškovnik!F11</f>
        <v>760740</v>
      </c>
    </row>
    <row r="11" spans="1:6">
      <c r="A11" s="14" t="s">
        <v>8</v>
      </c>
      <c r="B11" s="15" t="s">
        <v>10</v>
      </c>
      <c r="C11" s="16"/>
      <c r="D11" s="17"/>
      <c r="E11" s="18"/>
      <c r="F11" s="19">
        <f>Troškovnik!F27</f>
        <v>961015</v>
      </c>
    </row>
    <row r="12" spans="1:6">
      <c r="A12" s="14" t="s">
        <v>175</v>
      </c>
      <c r="B12" s="15" t="s">
        <v>118</v>
      </c>
      <c r="C12" s="16"/>
      <c r="D12" s="17"/>
      <c r="E12" s="18"/>
      <c r="F12" s="19">
        <f>Troškovnik!F35</f>
        <v>119900</v>
      </c>
    </row>
    <row r="13" spans="1:6">
      <c r="A13" s="14" t="s">
        <v>11</v>
      </c>
      <c r="B13" s="15" t="s">
        <v>15</v>
      </c>
      <c r="C13" s="16"/>
      <c r="D13" s="17"/>
      <c r="E13" s="18"/>
      <c r="F13" s="19">
        <f>Troškovnik!F38</f>
        <v>27070</v>
      </c>
    </row>
    <row r="14" spans="1:6">
      <c r="A14" s="14" t="s">
        <v>12</v>
      </c>
      <c r="B14" s="15" t="s">
        <v>16</v>
      </c>
      <c r="C14" s="16"/>
      <c r="D14" s="17"/>
      <c r="E14" s="18"/>
      <c r="F14" s="19">
        <f>Troškovnik!F43</f>
        <v>7000</v>
      </c>
    </row>
    <row r="15" spans="1:6">
      <c r="A15" s="14" t="s">
        <v>13</v>
      </c>
      <c r="B15" s="15" t="s">
        <v>120</v>
      </c>
      <c r="C15" s="16"/>
      <c r="D15" s="17"/>
      <c r="E15" s="18"/>
      <c r="F15" s="19">
        <f>Troškovnik!F45</f>
        <v>36140</v>
      </c>
    </row>
    <row r="16" spans="1:6" ht="15.75" thickBot="1">
      <c r="A16" s="39" t="s">
        <v>14</v>
      </c>
      <c r="B16" s="40" t="s">
        <v>130</v>
      </c>
      <c r="C16" s="41"/>
      <c r="D16" s="42"/>
      <c r="E16" s="43"/>
      <c r="F16" s="19">
        <f>Troškovnik!F57</f>
        <v>22129</v>
      </c>
    </row>
    <row r="17" spans="1:7" ht="20.25" thickTop="1" thickBot="1">
      <c r="D17" s="70" t="s">
        <v>17</v>
      </c>
      <c r="E17" s="70"/>
      <c r="F17" s="8">
        <f>SUM(F9:F16)</f>
        <v>1961454</v>
      </c>
    </row>
    <row r="18" spans="1:7" ht="18.75">
      <c r="D18" s="71" t="s">
        <v>18</v>
      </c>
      <c r="E18" s="71"/>
      <c r="F18" s="9">
        <f>F17*0.25</f>
        <v>490363.5</v>
      </c>
    </row>
    <row r="19" spans="1:7" ht="19.5" thickBot="1">
      <c r="D19" s="72" t="s">
        <v>19</v>
      </c>
      <c r="E19" s="72"/>
      <c r="F19" s="10">
        <f>F17+F18</f>
        <v>2451817.5</v>
      </c>
    </row>
    <row r="23" spans="1:7">
      <c r="A23" s="34"/>
      <c r="B23" s="35"/>
      <c r="C23" s="36"/>
      <c r="D23" s="36"/>
      <c r="E23" s="37"/>
      <c r="F23" s="37"/>
      <c r="G23" s="38"/>
    </row>
  </sheetData>
  <mergeCells count="4">
    <mergeCell ref="B2:F2"/>
    <mergeCell ref="D17:E17"/>
    <mergeCell ref="D18:E18"/>
    <mergeCell ref="D19:E19"/>
  </mergeCells>
  <pageMargins left="0.70866141732283472" right="0.70866141732283472" top="0.74803149606299213" bottom="0.74803149606299213" header="0.31496062992125984" footer="0.31496062992125984"/>
  <pageSetup paperSize="9" scale="70" orientation="portrait" r:id="rId1"/>
  <headerFooter>
    <oddHeader>&amp;CPUC 3LJ_CESTA
TROŠKOVNIK GRAĐEVINSKO-ZANATSKIH RADOVA_REKAPITULACIJA&amp;R&amp;P/&amp;N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2</vt:i4>
      </vt:variant>
    </vt:vector>
  </HeadingPairs>
  <TitlesOfParts>
    <vt:vector size="5" baseType="lpstr">
      <vt:lpstr>opci uvjeti</vt:lpstr>
      <vt:lpstr>Troškovnik</vt:lpstr>
      <vt:lpstr>Rekapitulacija</vt:lpstr>
      <vt:lpstr>Troškovnik!Ispis_naslova</vt:lpstr>
      <vt:lpstr>Troškovnik!Podrucje_ispisa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c:creator>
  <cp:lastModifiedBy>Darko</cp:lastModifiedBy>
  <cp:lastPrinted>2017-12-15T12:27:28Z</cp:lastPrinted>
  <dcterms:created xsi:type="dcterms:W3CDTF">2016-02-21T16:51:27Z</dcterms:created>
  <dcterms:modified xsi:type="dcterms:W3CDTF">2018-08-06T07:16:27Z</dcterms:modified>
</cp:coreProperties>
</file>